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https://litalsa.sharepoint.com/sites/09PRL/01MedioAmbiente/05 EMISION ATMOSFERA/2020/"/>
    </mc:Choice>
  </mc:AlternateContent>
  <xr:revisionPtr revIDLastSave="109" documentId="13_ncr:1_{6A067AC5-A60F-46D8-8967-03100B1B7113}" xr6:coauthVersionLast="47" xr6:coauthVersionMax="47" xr10:uidLastSave="{B87A3C7D-E1B8-4984-8AA8-8C8C459B3C80}"/>
  <bookViews>
    <workbookView xWindow="-108" yWindow="-108" windowWidth="23256" windowHeight="12576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6" i="1" l="1"/>
  <c r="U5" i="1"/>
  <c r="U4" i="1"/>
  <c r="K48" i="1" l="1"/>
  <c r="L48" i="1" s="1"/>
  <c r="K47" i="1"/>
  <c r="L47" i="1" s="1"/>
  <c r="P46" i="1"/>
  <c r="K46" i="1"/>
  <c r="L46" i="1" s="1"/>
  <c r="K49" i="1"/>
  <c r="P49" i="1"/>
  <c r="Q49" i="1" s="1"/>
  <c r="K50" i="1"/>
  <c r="P50" i="1"/>
  <c r="Q50" i="1" s="1"/>
  <c r="K51" i="1"/>
  <c r="P51" i="1"/>
  <c r="Q51" i="1" s="1"/>
  <c r="K45" i="1"/>
  <c r="L45" i="1" s="1"/>
  <c r="K44" i="1"/>
  <c r="L44" i="1" s="1"/>
  <c r="P43" i="1"/>
  <c r="K43" i="1"/>
  <c r="L43" i="1" s="1"/>
  <c r="K42" i="1"/>
  <c r="L42" i="1" s="1"/>
  <c r="K41" i="1"/>
  <c r="L41" i="1" s="1"/>
  <c r="P40" i="1"/>
  <c r="K40" i="1"/>
  <c r="L40" i="1" s="1"/>
  <c r="K37" i="1"/>
  <c r="L37" i="1" s="1"/>
  <c r="K38" i="1"/>
  <c r="L38" i="1" s="1"/>
  <c r="K39" i="1"/>
  <c r="L39" i="1" s="1"/>
  <c r="K52" i="1"/>
  <c r="K53" i="1"/>
  <c r="K54" i="1"/>
  <c r="K55" i="1"/>
  <c r="K56" i="1"/>
  <c r="P37" i="1"/>
  <c r="K57" i="1"/>
  <c r="P34" i="1"/>
  <c r="Q36" i="1" s="1"/>
  <c r="P31" i="1"/>
  <c r="Q32" i="1" s="1"/>
  <c r="P28" i="1"/>
  <c r="Q28" i="1" s="1"/>
  <c r="P25" i="1"/>
  <c r="Q25" i="1" s="1"/>
  <c r="P57" i="1"/>
  <c r="Q57" i="1" s="1"/>
  <c r="P56" i="1"/>
  <c r="Q56" i="1" s="1"/>
  <c r="T56" i="1" s="1"/>
  <c r="P52" i="1"/>
  <c r="Q52" i="1" s="1"/>
  <c r="P53" i="1"/>
  <c r="Q53" i="1" s="1"/>
  <c r="P54" i="1"/>
  <c r="Q54" i="1" s="1"/>
  <c r="P55" i="1"/>
  <c r="Q55" i="1" s="1"/>
  <c r="P10" i="1"/>
  <c r="Q10" i="1" s="1"/>
  <c r="P13" i="1"/>
  <c r="Q14" i="1" s="1"/>
  <c r="P16" i="1"/>
  <c r="Q16" i="1" s="1"/>
  <c r="P19" i="1"/>
  <c r="Q20" i="1" s="1"/>
  <c r="P22" i="1"/>
  <c r="Q22" i="1" s="1"/>
  <c r="P7" i="1"/>
  <c r="Q8" i="1" s="1"/>
  <c r="P4" i="1"/>
  <c r="Q6" i="1" s="1"/>
  <c r="R22" i="1" l="1"/>
  <c r="T22" i="1"/>
  <c r="R28" i="1"/>
  <c r="T28" i="1"/>
  <c r="R20" i="1"/>
  <c r="T20" i="1"/>
  <c r="R55" i="1"/>
  <c r="T55" i="1"/>
  <c r="R32" i="1"/>
  <c r="T32" i="1"/>
  <c r="R51" i="1"/>
  <c r="T51" i="1"/>
  <c r="R49" i="1"/>
  <c r="T49" i="1"/>
  <c r="R52" i="1"/>
  <c r="T52" i="1"/>
  <c r="R6" i="1"/>
  <c r="T6" i="1"/>
  <c r="R16" i="1"/>
  <c r="T16" i="1"/>
  <c r="R54" i="1"/>
  <c r="T54" i="1"/>
  <c r="R57" i="1"/>
  <c r="T57" i="1"/>
  <c r="R36" i="1"/>
  <c r="T36" i="1"/>
  <c r="R10" i="1"/>
  <c r="T10" i="1"/>
  <c r="R8" i="1"/>
  <c r="T8" i="1"/>
  <c r="R14" i="1"/>
  <c r="T14" i="1"/>
  <c r="R53" i="1"/>
  <c r="T53" i="1"/>
  <c r="R25" i="1"/>
  <c r="T25" i="1"/>
  <c r="R50" i="1"/>
  <c r="T50" i="1"/>
  <c r="Q46" i="1"/>
  <c r="Q47" i="1"/>
  <c r="Q48" i="1"/>
  <c r="Q45" i="1"/>
  <c r="Q44" i="1"/>
  <c r="Q43" i="1"/>
  <c r="Q39" i="1"/>
  <c r="Q42" i="1"/>
  <c r="Q40" i="1"/>
  <c r="Q41" i="1"/>
  <c r="Q38" i="1"/>
  <c r="Q37" i="1"/>
  <c r="Q31" i="1"/>
  <c r="Q30" i="1"/>
  <c r="Q27" i="1"/>
  <c r="Q29" i="1"/>
  <c r="Q34" i="1"/>
  <c r="Q26" i="1"/>
  <c r="Q33" i="1"/>
  <c r="Q35" i="1"/>
  <c r="R56" i="1"/>
  <c r="Q12" i="1"/>
  <c r="Q24" i="1"/>
  <c r="Q23" i="1"/>
  <c r="Q11" i="1"/>
  <c r="Q5" i="1"/>
  <c r="Q17" i="1"/>
  <c r="Q7" i="1"/>
  <c r="Q13" i="1"/>
  <c r="Q21" i="1"/>
  <c r="Q9" i="1"/>
  <c r="Q19" i="1"/>
  <c r="Q15" i="1"/>
  <c r="Q4" i="1"/>
  <c r="Q18" i="1"/>
  <c r="R5" i="1" l="1"/>
  <c r="T5" i="1"/>
  <c r="R30" i="1"/>
  <c r="T30" i="1"/>
  <c r="R47" i="1"/>
  <c r="T47" i="1"/>
  <c r="R15" i="1"/>
  <c r="T15" i="1"/>
  <c r="R13" i="1"/>
  <c r="T13" i="1"/>
  <c r="R11" i="1"/>
  <c r="T11" i="1"/>
  <c r="R34" i="1"/>
  <c r="T34" i="1"/>
  <c r="R31" i="1"/>
  <c r="T31" i="1"/>
  <c r="R40" i="1"/>
  <c r="T40" i="1"/>
  <c r="R44" i="1"/>
  <c r="T44" i="1"/>
  <c r="R46" i="1"/>
  <c r="T46" i="1"/>
  <c r="R4" i="1"/>
  <c r="T4" i="1"/>
  <c r="R12" i="1"/>
  <c r="T12" i="1"/>
  <c r="R41" i="1"/>
  <c r="T41" i="1"/>
  <c r="R7" i="1"/>
  <c r="T7" i="1"/>
  <c r="R29" i="1"/>
  <c r="T29" i="1"/>
  <c r="R42" i="1"/>
  <c r="T42" i="1"/>
  <c r="R21" i="1"/>
  <c r="T21" i="1"/>
  <c r="R26" i="1"/>
  <c r="T26" i="1"/>
  <c r="R43" i="1"/>
  <c r="T43" i="1"/>
  <c r="R19" i="1"/>
  <c r="T19" i="1"/>
  <c r="R23" i="1"/>
  <c r="T23" i="1"/>
  <c r="R35" i="1"/>
  <c r="T35" i="1"/>
  <c r="R37" i="1"/>
  <c r="T37" i="1"/>
  <c r="R45" i="1"/>
  <c r="T45" i="1"/>
  <c r="R18" i="1"/>
  <c r="T18" i="1"/>
  <c r="R9" i="1"/>
  <c r="T9" i="1"/>
  <c r="R17" i="1"/>
  <c r="T17" i="1"/>
  <c r="R24" i="1"/>
  <c r="T24" i="1"/>
  <c r="R33" i="1"/>
  <c r="T33" i="1"/>
  <c r="R27" i="1"/>
  <c r="T27" i="1"/>
  <c r="R38" i="1"/>
  <c r="T38" i="1"/>
  <c r="R39" i="1"/>
  <c r="T39" i="1"/>
  <c r="R48" i="1"/>
  <c r="T48" i="1"/>
</calcChain>
</file>

<file path=xl/sharedStrings.xml><?xml version="1.0" encoding="utf-8"?>
<sst xmlns="http://schemas.openxmlformats.org/spreadsheetml/2006/main" count="300" uniqueCount="76">
  <si>
    <t>Nº FOCO</t>
  </si>
  <si>
    <t>DENOMINACIÓN DE EMISIÓN</t>
  </si>
  <si>
    <t>VLE</t>
  </si>
  <si>
    <t>RESULTADOS</t>
  </si>
  <si>
    <t>20 mg/Nm3</t>
  </si>
  <si>
    <t>COT</t>
  </si>
  <si>
    <t>150 mg/Nm3</t>
  </si>
  <si>
    <t>&lt;5</t>
  </si>
  <si>
    <t>CAMPAÑA</t>
  </si>
  <si>
    <t>CO</t>
  </si>
  <si>
    <t>B1</t>
  </si>
  <si>
    <t>INCINERADOR PRINCIPAL</t>
  </si>
  <si>
    <t>NOX</t>
  </si>
  <si>
    <t>&lt;10</t>
  </si>
  <si>
    <t>100 ppm</t>
  </si>
  <si>
    <t>120 ppm</t>
  </si>
  <si>
    <t>B2</t>
  </si>
  <si>
    <t>B3</t>
  </si>
  <si>
    <t>B4</t>
  </si>
  <si>
    <t>B5</t>
  </si>
  <si>
    <t>B6</t>
  </si>
  <si>
    <t>INCINERADOR SECUNDARIO</t>
  </si>
  <si>
    <t>COLA DEL HORNO DE SECADO DE LA LÍNEA DEBARNIZADO M3L</t>
  </si>
  <si>
    <t>B3´</t>
  </si>
  <si>
    <t>INCINERADOR BARNIZADO</t>
  </si>
  <si>
    <t>HORNO DE SECADO DE LA LÍNEA DE BARNIZADO M3</t>
  </si>
  <si>
    <t>50 mg/Nm3</t>
  </si>
  <si>
    <t>500 ppm</t>
  </si>
  <si>
    <t>300 ppm</t>
  </si>
  <si>
    <t>SECADO LÍNEA DE BARNIZADO</t>
  </si>
  <si>
    <t>COLA DEL HORNO DE SECADO DE LA LÍNEA DEBARNIZADO M1</t>
  </si>
  <si>
    <t>75 mg/Nm3</t>
  </si>
  <si>
    <t>APLICACIÓN DE TINTA DE LA LÍNEA DE LITOGRAFÍA M2</t>
  </si>
  <si>
    <t>L1</t>
  </si>
  <si>
    <t>L3</t>
  </si>
  <si>
    <t>SECADO UV DE LA LÍNEA DE LITOGRAFÍA DE LA LÍNEA FR-4</t>
  </si>
  <si>
    <t>L4</t>
  </si>
  <si>
    <t>L5</t>
  </si>
  <si>
    <t>L6</t>
  </si>
  <si>
    <t>SECADO UV DE LA LÍNEA DE LITOGRAFÍA FR-4</t>
  </si>
  <si>
    <t>L9</t>
  </si>
  <si>
    <t>APLICACIÓN DE TINTA DE LA LÍNEA EN LITOGRAFÍA FR-4</t>
  </si>
  <si>
    <t>L10</t>
  </si>
  <si>
    <t>MEDIA</t>
  </si>
  <si>
    <r>
      <t>241 DIAS/AÑO TRABAJADOS (</t>
    </r>
    <r>
      <rPr>
        <b/>
        <sz val="11"/>
        <color theme="1"/>
        <rFont val="Calibri"/>
        <family val="2"/>
        <scheme val="minor"/>
      </rPr>
      <t>KG/AÑO)</t>
    </r>
  </si>
  <si>
    <t>TASA EMISION (mg/h)</t>
  </si>
  <si>
    <t>MEDIA CAUDALES (m3n/h)</t>
  </si>
  <si>
    <t>Caudales (m3N/h)</t>
  </si>
  <si>
    <t>MEDIA (mg/m3n)</t>
  </si>
  <si>
    <t>L7</t>
  </si>
  <si>
    <t>SECADO</t>
  </si>
  <si>
    <t>L8</t>
  </si>
  <si>
    <t>B7</t>
  </si>
  <si>
    <t>B8</t>
  </si>
  <si>
    <t>B9</t>
  </si>
  <si>
    <t>B10</t>
  </si>
  <si>
    <t>INCINERADOR</t>
  </si>
  <si>
    <t>BARNIZADO</t>
  </si>
  <si>
    <t>B11</t>
  </si>
  <si>
    <t>INCINERADOR NUEVO</t>
  </si>
  <si>
    <t>L11</t>
  </si>
  <si>
    <t>LITOGRAFIA NUEVA</t>
  </si>
  <si>
    <t>B12</t>
  </si>
  <si>
    <t>TANDEM 3 SALIDA DECHA</t>
  </si>
  <si>
    <t>B13</t>
  </si>
  <si>
    <t>TANDEM 3 SALIDA IZQDA</t>
  </si>
  <si>
    <t>NIMA</t>
  </si>
  <si>
    <t>CONTAMINANTES</t>
  </si>
  <si>
    <t>REF INFORME</t>
  </si>
  <si>
    <t>ECA</t>
  </si>
  <si>
    <t>APPLUS</t>
  </si>
  <si>
    <t xml:space="preserve"> CI-017768/10.2021Ed.1</t>
  </si>
  <si>
    <t>CI-017768/11.2021Ed.1</t>
  </si>
  <si>
    <t>HORAS AÑO 2021</t>
  </si>
  <si>
    <t>KG/2021</t>
  </si>
  <si>
    <t>TOTAL AÑO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</si>
</sst>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0"/>
      <name val="Tahoma"/>
      <family val="2"/>
    </font>
    <font>
      <sz val="10"/>
      <color rgb="FF000000"/>
      <name val="Tahoma"/>
      <family val="2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-0.499984740745262"/>
        <bgColor indexed="64"/>
      </patternFill>
    </fill>
    <fill>
      <patternFill patternType="solid">
        <fgColor rgb="FFFFFF00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double">
        <color rgb="FFE5843B"/>
      </left>
      <right style="double">
        <color rgb="FFE5843B"/>
      </right>
      <top style="double">
        <color rgb="FFE5843B"/>
      </top>
      <bottom style="double">
        <color rgb="FFE5843B"/>
      </bottom>
      <diagonal/>
    </border>
    <border>
      <left/>
      <right style="double">
        <color rgb="FFE5843B"/>
      </right>
      <top style="double">
        <color rgb="FFE5843B"/>
      </top>
      <bottom style="double">
        <color rgb="FFE5843B"/>
      </bottom>
      <diagonal/>
    </border>
    <border>
      <left/>
      <right style="medium">
        <color rgb="FFE5843B"/>
      </right>
      <top style="double">
        <color rgb="FFE5843B"/>
      </top>
      <bottom style="medium">
        <color rgb="FFE5843B"/>
      </bottom>
      <diagonal/>
    </border>
    <border>
      <left/>
      <right style="medium">
        <color rgb="FFE5843B"/>
      </right>
      <top/>
      <bottom style="medium">
        <color rgb="FFE5843B"/>
      </bottom>
      <diagonal/>
    </border>
    <border>
      <left/>
      <right style="medium">
        <color rgb="FFE5843B"/>
      </right>
      <top/>
      <bottom style="double">
        <color rgb="FFE5843B"/>
      </bottom>
      <diagonal/>
    </border>
    <border>
      <left style="double">
        <color rgb="FFE5843B"/>
      </left>
      <right style="medium">
        <color rgb="FFE5843B"/>
      </right>
      <top style="double">
        <color rgb="FFE5843B"/>
      </top>
      <bottom/>
      <diagonal/>
    </border>
    <border>
      <left style="double">
        <color rgb="FFE5843B"/>
      </left>
      <right style="medium">
        <color rgb="FFE5843B"/>
      </right>
      <top/>
      <bottom/>
      <diagonal/>
    </border>
    <border>
      <left style="double">
        <color rgb="FFE5843B"/>
      </left>
      <right style="medium">
        <color rgb="FFE5843B"/>
      </right>
      <top/>
      <bottom style="double">
        <color rgb="FFE5843B"/>
      </bottom>
      <diagonal/>
    </border>
    <border>
      <left style="medium">
        <color rgb="FFE5843B"/>
      </left>
      <right style="medium">
        <color rgb="FFE5843B"/>
      </right>
      <top style="double">
        <color rgb="FFE5843B"/>
      </top>
      <bottom/>
      <diagonal/>
    </border>
    <border>
      <left style="medium">
        <color rgb="FFE5843B"/>
      </left>
      <right style="medium">
        <color rgb="FFE5843B"/>
      </right>
      <top/>
      <bottom/>
      <diagonal/>
    </border>
    <border>
      <left style="medium">
        <color rgb="FFE5843B"/>
      </left>
      <right style="medium">
        <color rgb="FFE5843B"/>
      </right>
      <top/>
      <bottom style="double">
        <color rgb="FFE5843B"/>
      </bottom>
      <diagonal/>
    </border>
    <border>
      <left/>
      <right/>
      <top style="double">
        <color rgb="FFE5843B"/>
      </top>
      <bottom style="double">
        <color rgb="FFFF8001"/>
      </bottom>
      <diagonal/>
    </border>
    <border>
      <left/>
      <right style="double">
        <color rgb="FFE5843B"/>
      </right>
      <top style="double">
        <color rgb="FFE5843B"/>
      </top>
      <bottom style="double">
        <color rgb="FFFF8001"/>
      </bottom>
      <diagonal/>
    </border>
    <border>
      <left style="medium">
        <color rgb="FFE5843B"/>
      </left>
      <right style="hair">
        <color rgb="FFE5843B"/>
      </right>
      <top style="double">
        <color rgb="FFE5843B"/>
      </top>
      <bottom style="hair">
        <color rgb="FFE5843B"/>
      </bottom>
      <diagonal/>
    </border>
    <border>
      <left style="hair">
        <color rgb="FFE5843B"/>
      </left>
      <right style="hair">
        <color rgb="FFE5843B"/>
      </right>
      <top style="double">
        <color rgb="FFE5843B"/>
      </top>
      <bottom style="hair">
        <color rgb="FFE5843B"/>
      </bottom>
      <diagonal/>
    </border>
    <border>
      <left style="hair">
        <color rgb="FFE5843B"/>
      </left>
      <right style="double">
        <color rgb="FFE5843B"/>
      </right>
      <top style="double">
        <color rgb="FFE5843B"/>
      </top>
      <bottom style="hair">
        <color rgb="FFE5843B"/>
      </bottom>
      <diagonal/>
    </border>
    <border>
      <left style="medium">
        <color rgb="FFE5843B"/>
      </left>
      <right style="hair">
        <color rgb="FFE5843B"/>
      </right>
      <top style="hair">
        <color rgb="FFE5843B"/>
      </top>
      <bottom style="hair">
        <color rgb="FFE5843B"/>
      </bottom>
      <diagonal/>
    </border>
    <border>
      <left style="hair">
        <color rgb="FFE5843B"/>
      </left>
      <right style="hair">
        <color rgb="FFE5843B"/>
      </right>
      <top style="hair">
        <color rgb="FFE5843B"/>
      </top>
      <bottom style="hair">
        <color rgb="FFE5843B"/>
      </bottom>
      <diagonal/>
    </border>
    <border>
      <left style="hair">
        <color rgb="FFE5843B"/>
      </left>
      <right style="double">
        <color rgb="FFE5843B"/>
      </right>
      <top style="hair">
        <color rgb="FFE5843B"/>
      </top>
      <bottom style="hair">
        <color rgb="FFE5843B"/>
      </bottom>
      <diagonal/>
    </border>
    <border>
      <left style="medium">
        <color rgb="FFE5843B"/>
      </left>
      <right style="hair">
        <color rgb="FFE5843B"/>
      </right>
      <top style="hair">
        <color rgb="FFE5843B"/>
      </top>
      <bottom style="double">
        <color rgb="FFE5843B"/>
      </bottom>
      <diagonal/>
    </border>
    <border>
      <left style="hair">
        <color rgb="FFE5843B"/>
      </left>
      <right style="hair">
        <color rgb="FFE5843B"/>
      </right>
      <top style="hair">
        <color rgb="FFE5843B"/>
      </top>
      <bottom style="double">
        <color rgb="FFE5843B"/>
      </bottom>
      <diagonal/>
    </border>
    <border>
      <left style="hair">
        <color rgb="FFE5843B"/>
      </left>
      <right style="double">
        <color rgb="FFE5843B"/>
      </right>
      <top style="hair">
        <color rgb="FFE5843B"/>
      </top>
      <bottom style="double">
        <color rgb="FFE5843B"/>
      </bottom>
      <diagonal/>
    </border>
    <border>
      <left style="medium">
        <color rgb="FFE5843B"/>
      </left>
      <right style="hair">
        <color rgb="FFE5843B"/>
      </right>
      <top/>
      <bottom style="double">
        <color rgb="FFE5843B"/>
      </bottom>
      <diagonal/>
    </border>
    <border>
      <left style="hair">
        <color rgb="FFE5843B"/>
      </left>
      <right style="hair">
        <color rgb="FFE5843B"/>
      </right>
      <top/>
      <bottom style="double">
        <color rgb="FFE5843B"/>
      </bottom>
      <diagonal/>
    </border>
    <border>
      <left style="hair">
        <color rgb="FFE5843B"/>
      </left>
      <right style="double">
        <color rgb="FFE5843B"/>
      </right>
      <top/>
      <bottom style="double">
        <color rgb="FFE5843B"/>
      </bottom>
      <diagonal/>
    </border>
    <border>
      <left style="hair">
        <color rgb="FFE5843B"/>
      </left>
      <right style="hair">
        <color rgb="FFE5843B"/>
      </right>
      <top/>
      <bottom/>
      <diagonal/>
    </border>
    <border>
      <left style="hair">
        <color rgb="FFE5843B"/>
      </left>
      <right style="double">
        <color rgb="FFE5843B"/>
      </right>
      <top/>
      <bottom/>
      <diagonal/>
    </border>
    <border>
      <left style="double">
        <color rgb="FFE5843B"/>
      </left>
      <right style="medium">
        <color rgb="FFE5843B"/>
      </right>
      <top style="double">
        <color rgb="FFE5843B"/>
      </top>
      <bottom style="double">
        <color rgb="FFE5843B"/>
      </bottom>
      <diagonal/>
    </border>
    <border>
      <left style="medium">
        <color rgb="FFE5843B"/>
      </left>
      <right style="medium">
        <color rgb="FFE5843B"/>
      </right>
      <top style="double">
        <color rgb="FFE5843B"/>
      </top>
      <bottom style="double">
        <color rgb="FFE5843B"/>
      </bottom>
      <diagonal/>
    </border>
    <border>
      <left/>
      <right/>
      <top style="double">
        <color rgb="FFE5843B"/>
      </top>
      <bottom/>
      <diagonal/>
    </border>
    <border>
      <left/>
      <right style="double">
        <color rgb="FFE5843B"/>
      </right>
      <top style="double">
        <color rgb="FFE5843B"/>
      </top>
      <bottom/>
      <diagonal/>
    </border>
    <border>
      <left/>
      <right/>
      <top/>
      <bottom style="double">
        <color rgb="FFE5843B"/>
      </bottom>
      <diagonal/>
    </border>
    <border>
      <left style="double">
        <color rgb="FFE5843B"/>
      </left>
      <right/>
      <top style="double">
        <color rgb="FFE5843B"/>
      </top>
      <bottom style="double">
        <color rgb="FFE5843B"/>
      </bottom>
      <diagonal/>
    </border>
    <border>
      <left/>
      <right/>
      <top style="double">
        <color rgb="FFE5843B"/>
      </top>
      <bottom style="double">
        <color rgb="FFE5843B"/>
      </bottom>
      <diagonal/>
    </border>
    <border>
      <left style="double">
        <color rgb="FFE5843B"/>
      </left>
      <right style="hair">
        <color rgb="FFE5843B"/>
      </right>
      <top style="double">
        <color rgb="FFE5843B"/>
      </top>
      <bottom/>
      <diagonal/>
    </border>
    <border>
      <left style="double">
        <color rgb="FFE5843B"/>
      </left>
      <right style="hair">
        <color rgb="FFE5843B"/>
      </right>
      <top/>
      <bottom/>
      <diagonal/>
    </border>
    <border>
      <left style="double">
        <color rgb="FFE5843B"/>
      </left>
      <right style="hair">
        <color rgb="FFE5843B"/>
      </right>
      <top/>
      <bottom style="double">
        <color rgb="FFE5843B"/>
      </bottom>
      <diagonal/>
    </border>
    <border>
      <left style="hair">
        <color rgb="FFE5843B"/>
      </left>
      <right style="hair">
        <color rgb="FFE5843B"/>
      </right>
      <top style="double">
        <color rgb="FFE5843B"/>
      </top>
      <bottom/>
      <diagonal/>
    </border>
    <border>
      <left style="hair">
        <color rgb="FFE5843B"/>
      </left>
      <right style="double">
        <color rgb="FFE5843B"/>
      </right>
      <top style="double">
        <color rgb="FFE5843B"/>
      </top>
      <bottom/>
      <diagonal/>
    </border>
    <border>
      <left style="double">
        <color rgb="FFE5843B"/>
      </left>
      <right style="double">
        <color rgb="FFE5843B"/>
      </right>
      <top style="double">
        <color rgb="FFE5843B"/>
      </top>
      <bottom/>
      <diagonal/>
    </border>
    <border>
      <left style="double">
        <color rgb="FFE5843B"/>
      </left>
      <right style="double">
        <color rgb="FFE5843B"/>
      </right>
      <top/>
      <bottom/>
      <diagonal/>
    </border>
    <border>
      <left style="double">
        <color rgb="FFE5843B"/>
      </left>
      <right style="double">
        <color rgb="FFE5843B"/>
      </right>
      <top/>
      <bottom style="double">
        <color rgb="FFE5843B"/>
      </bottom>
      <diagonal/>
    </border>
    <border>
      <left style="double">
        <color rgb="FFE5843B"/>
      </left>
      <right style="double">
        <color rgb="FFE5843B"/>
      </right>
      <top style="double">
        <color rgb="FFE5843B"/>
      </top>
      <bottom style="hair">
        <color rgb="FFE5843B"/>
      </bottom>
      <diagonal/>
    </border>
    <border>
      <left style="double">
        <color rgb="FFE5843B"/>
      </left>
      <right style="double">
        <color rgb="FFE5843B"/>
      </right>
      <top style="hair">
        <color rgb="FFE5843B"/>
      </top>
      <bottom style="hair">
        <color rgb="FFE5843B"/>
      </bottom>
      <diagonal/>
    </border>
    <border>
      <left style="double">
        <color rgb="FFE5843B"/>
      </left>
      <right style="double">
        <color rgb="FFE5843B"/>
      </right>
      <top style="hair">
        <color rgb="FFE5843B"/>
      </top>
      <bottom style="double">
        <color rgb="FFE5843B"/>
      </bottom>
      <diagonal/>
    </border>
    <border>
      <left/>
      <right style="double">
        <color rgb="FFE5843B"/>
      </right>
      <top/>
      <bottom/>
      <diagonal/>
    </border>
    <border>
      <left/>
      <right style="medium">
        <color rgb="FFE5843B"/>
      </right>
      <top style="double">
        <color rgb="FFE5843B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80">
    <xf numFmtId="0" fontId="0" fillId="0" borderId="0" xfId="0"/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/>
    </xf>
    <xf numFmtId="0" fontId="4" fillId="0" borderId="13" xfId="1" applyFont="1" applyFill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2" fontId="0" fillId="0" borderId="0" xfId="0" applyNumberFormat="1"/>
    <xf numFmtId="3" fontId="3" fillId="0" borderId="24" xfId="0" applyNumberFormat="1" applyFont="1" applyBorder="1" applyAlignment="1">
      <alignment horizontal="center" vertical="center"/>
    </xf>
    <xf numFmtId="3" fontId="3" fillId="0" borderId="25" xfId="0" applyNumberFormat="1" applyFont="1" applyBorder="1" applyAlignment="1">
      <alignment horizontal="center" vertical="center" wrapText="1"/>
    </xf>
    <xf numFmtId="3" fontId="3" fillId="0" borderId="26" xfId="0" applyNumberFormat="1" applyFont="1" applyBorder="1" applyAlignment="1">
      <alignment horizontal="center" vertical="center" wrapText="1"/>
    </xf>
    <xf numFmtId="2" fontId="4" fillId="0" borderId="31" xfId="1" applyNumberFormat="1" applyFont="1" applyBorder="1" applyAlignment="1">
      <alignment horizontal="center"/>
    </xf>
    <xf numFmtId="2" fontId="3" fillId="0" borderId="31" xfId="0" applyNumberFormat="1" applyFont="1" applyBorder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wrapText="1"/>
    </xf>
    <xf numFmtId="2" fontId="3" fillId="0" borderId="33" xfId="0" applyNumberFormat="1" applyFont="1" applyBorder="1" applyAlignment="1">
      <alignment horizontal="center" vertical="center" wrapText="1"/>
    </xf>
    <xf numFmtId="0" fontId="0" fillId="0" borderId="32" xfId="0" applyBorder="1" applyAlignment="1">
      <alignment horizontal="center"/>
    </xf>
    <xf numFmtId="0" fontId="4" fillId="0" borderId="41" xfId="1" applyFont="1" applyBorder="1" applyAlignment="1">
      <alignment horizontal="center"/>
    </xf>
    <xf numFmtId="3" fontId="3" fillId="0" borderId="41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/>
    </xf>
    <xf numFmtId="1" fontId="0" fillId="0" borderId="44" xfId="0" applyNumberFormat="1" applyBorder="1" applyAlignment="1">
      <alignment horizontal="center" vertical="center"/>
    </xf>
    <xf numFmtId="2" fontId="5" fillId="0" borderId="44" xfId="0" applyNumberFormat="1" applyFont="1" applyBorder="1" applyAlignment="1">
      <alignment horizontal="center" vertical="center"/>
    </xf>
    <xf numFmtId="1" fontId="0" fillId="0" borderId="45" xfId="0" applyNumberFormat="1" applyBorder="1" applyAlignment="1">
      <alignment horizontal="center" vertical="center"/>
    </xf>
    <xf numFmtId="2" fontId="5" fillId="0" borderId="45" xfId="0" applyNumberFormat="1" applyFont="1" applyBorder="1" applyAlignment="1">
      <alignment horizontal="center" vertical="center"/>
    </xf>
    <xf numFmtId="1" fontId="0" fillId="0" borderId="46" xfId="0" applyNumberFormat="1" applyBorder="1" applyAlignment="1">
      <alignment horizontal="center" vertical="center"/>
    </xf>
    <xf numFmtId="2" fontId="5" fillId="0" borderId="46" xfId="0" applyNumberFormat="1" applyFont="1" applyBorder="1" applyAlignment="1">
      <alignment horizontal="center" vertical="center"/>
    </xf>
    <xf numFmtId="1" fontId="0" fillId="0" borderId="41" xfId="0" applyNumberFormat="1" applyBorder="1" applyAlignment="1">
      <alignment horizontal="center" vertical="center"/>
    </xf>
    <xf numFmtId="2" fontId="5" fillId="0" borderId="32" xfId="0" applyNumberFormat="1" applyFont="1" applyBorder="1" applyAlignment="1">
      <alignment horizontal="center" vertical="center"/>
    </xf>
    <xf numFmtId="1" fontId="0" fillId="0" borderId="2" xfId="0" applyNumberForma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/>
    </xf>
    <xf numFmtId="2" fontId="5" fillId="0" borderId="49" xfId="0" applyNumberFormat="1" applyFont="1" applyBorder="1" applyAlignment="1">
      <alignment horizontal="center" vertical="center"/>
    </xf>
    <xf numFmtId="2" fontId="5" fillId="3" borderId="49" xfId="0" applyNumberFormat="1" applyFont="1" applyFill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2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3" fontId="3" fillId="0" borderId="36" xfId="0" applyNumberFormat="1" applyFont="1" applyBorder="1" applyAlignment="1">
      <alignment horizontal="center" vertical="center"/>
    </xf>
    <xf numFmtId="3" fontId="3" fillId="0" borderId="37" xfId="0" applyNumberFormat="1" applyFont="1" applyBorder="1" applyAlignment="1">
      <alignment horizontal="center" vertical="center"/>
    </xf>
    <xf numFmtId="3" fontId="3" fillId="0" borderId="38" xfId="0" applyNumberFormat="1" applyFont="1" applyBorder="1" applyAlignment="1">
      <alignment horizontal="center" vertical="center"/>
    </xf>
    <xf numFmtId="3" fontId="3" fillId="0" borderId="39" xfId="0" applyNumberFormat="1" applyFont="1" applyBorder="1" applyAlignment="1">
      <alignment horizontal="center" vertical="center" wrapText="1"/>
    </xf>
    <xf numFmtId="3" fontId="3" fillId="0" borderId="27" xfId="0" applyNumberFormat="1" applyFont="1" applyBorder="1" applyAlignment="1">
      <alignment horizontal="center" vertical="center" wrapText="1"/>
    </xf>
    <xf numFmtId="3" fontId="3" fillId="0" borderId="25" xfId="0" applyNumberFormat="1" applyFont="1" applyBorder="1" applyAlignment="1">
      <alignment horizontal="center" vertical="center" wrapText="1"/>
    </xf>
    <xf numFmtId="3" fontId="3" fillId="0" borderId="40" xfId="0" applyNumberFormat="1" applyFont="1" applyBorder="1" applyAlignment="1">
      <alignment horizontal="center" vertical="center" wrapText="1"/>
    </xf>
    <xf numFmtId="3" fontId="3" fillId="0" borderId="28" xfId="0" applyNumberFormat="1" applyFont="1" applyBorder="1" applyAlignment="1">
      <alignment horizontal="center" vertical="center" wrapText="1"/>
    </xf>
    <xf numFmtId="3" fontId="3" fillId="0" borderId="26" xfId="0" applyNumberFormat="1" applyFont="1" applyBorder="1" applyAlignment="1">
      <alignment horizontal="center" vertical="center" wrapText="1"/>
    </xf>
    <xf numFmtId="3" fontId="3" fillId="0" borderId="41" xfId="0" applyNumberFormat="1" applyFont="1" applyBorder="1" applyAlignment="1">
      <alignment horizontal="center" vertical="center" wrapText="1"/>
    </xf>
    <xf numFmtId="3" fontId="3" fillId="0" borderId="42" xfId="0" applyNumberFormat="1" applyFont="1" applyBorder="1" applyAlignment="1">
      <alignment horizontal="center" vertical="center" wrapText="1"/>
    </xf>
    <xf numFmtId="3" fontId="3" fillId="0" borderId="43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34" xfId="1" applyFont="1" applyBorder="1" applyAlignment="1">
      <alignment horizontal="center"/>
    </xf>
    <xf numFmtId="0" fontId="4" fillId="0" borderId="35" xfId="1" applyFont="1" applyBorder="1" applyAlignment="1">
      <alignment horizontal="center"/>
    </xf>
    <xf numFmtId="0" fontId="4" fillId="0" borderId="3" xfId="1" applyFont="1" applyBorder="1" applyAlignment="1">
      <alignment horizontal="center"/>
    </xf>
  </cellXfs>
  <cellStyles count="2">
    <cellStyle name="Celda vinculada" xfId="1" builtinId="2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U58"/>
  <sheetViews>
    <sheetView tabSelected="1" topLeftCell="A7" workbookViewId="0">
      <selection activeCell="U1" sqref="U1:U6"/>
    </sheetView>
  </sheetViews>
  <sheetFormatPr baseColWidth="10" defaultRowHeight="14.4" x14ac:dyDescent="0.3"/>
  <cols>
    <col min="3" max="5" width="32" customWidth="1"/>
    <col min="6" max="6" width="16.5546875" customWidth="1"/>
    <col min="7" max="7" width="13.109375" customWidth="1"/>
    <col min="8" max="8" width="15" customWidth="1"/>
    <col min="9" max="9" width="12.109375" customWidth="1"/>
    <col min="10" max="11" width="12.88671875" customWidth="1"/>
    <col min="12" max="12" width="17.109375" customWidth="1"/>
    <col min="13" max="15" width="12.88671875" customWidth="1"/>
    <col min="16" max="16" width="23.109375" customWidth="1"/>
    <col min="17" max="17" width="22" customWidth="1"/>
    <col min="18" max="18" width="35.5546875" customWidth="1"/>
    <col min="19" max="19" width="16.33203125" customWidth="1"/>
  </cols>
  <sheetData>
    <row r="2" spans="1:21" ht="15" thickBot="1" x14ac:dyDescent="0.35"/>
    <row r="3" spans="1:21" ht="27.6" thickTop="1" thickBot="1" x14ac:dyDescent="0.35">
      <c r="A3" s="2" t="s">
        <v>66</v>
      </c>
      <c r="B3" s="2" t="s">
        <v>0</v>
      </c>
      <c r="C3" s="1" t="s">
        <v>1</v>
      </c>
      <c r="D3" s="1" t="s">
        <v>68</v>
      </c>
      <c r="E3" s="1" t="s">
        <v>69</v>
      </c>
      <c r="F3" s="1" t="s">
        <v>67</v>
      </c>
      <c r="G3" s="1" t="s">
        <v>2</v>
      </c>
      <c r="H3" s="1" t="s">
        <v>3</v>
      </c>
      <c r="I3" s="14" t="s">
        <v>8</v>
      </c>
      <c r="J3" s="13">
        <v>2020</v>
      </c>
      <c r="K3" s="28" t="s">
        <v>43</v>
      </c>
      <c r="L3" s="28" t="s">
        <v>48</v>
      </c>
      <c r="M3" s="77" t="s">
        <v>47</v>
      </c>
      <c r="N3" s="78"/>
      <c r="O3" s="79"/>
      <c r="P3" s="33" t="s">
        <v>46</v>
      </c>
      <c r="Q3" s="36" t="s">
        <v>45</v>
      </c>
      <c r="R3" s="32" t="s">
        <v>44</v>
      </c>
      <c r="S3" s="48" t="s">
        <v>73</v>
      </c>
      <c r="T3" s="48" t="s">
        <v>74</v>
      </c>
      <c r="U3" s="48" t="s">
        <v>75</v>
      </c>
    </row>
    <row r="4" spans="1:21" ht="27" customHeight="1" thickTop="1" thickBot="1" x14ac:dyDescent="0.35">
      <c r="A4" s="51">
        <v>100000489</v>
      </c>
      <c r="B4" s="71" t="s">
        <v>10</v>
      </c>
      <c r="C4" s="74" t="s">
        <v>11</v>
      </c>
      <c r="D4" s="47" t="s">
        <v>71</v>
      </c>
      <c r="E4" s="47" t="s">
        <v>70</v>
      </c>
      <c r="F4" s="3" t="s">
        <v>9</v>
      </c>
      <c r="G4" s="3" t="s">
        <v>15</v>
      </c>
      <c r="H4" s="6">
        <v>8.4</v>
      </c>
      <c r="I4" s="7">
        <v>8.4</v>
      </c>
      <c r="J4" s="8">
        <v>8.4</v>
      </c>
      <c r="K4" s="29">
        <v>8.4</v>
      </c>
      <c r="L4" s="29">
        <v>10.5</v>
      </c>
      <c r="M4" s="59">
        <v>14395</v>
      </c>
      <c r="N4" s="62">
        <v>15912</v>
      </c>
      <c r="O4" s="65">
        <v>12954</v>
      </c>
      <c r="P4" s="68">
        <f>AVERAGE(M4:O6)</f>
        <v>14420.333333333334</v>
      </c>
      <c r="Q4" s="37">
        <f>L4*P4</f>
        <v>151413.5</v>
      </c>
      <c r="R4" s="38">
        <f>(Q4*5784)/1000000</f>
        <v>875.77568399999996</v>
      </c>
      <c r="S4" s="49">
        <v>5759</v>
      </c>
      <c r="T4" s="49">
        <f>Q4*S4/1000000</f>
        <v>871.99034649999999</v>
      </c>
      <c r="U4" s="50">
        <f>T4+T7+T10+T13+T16+T19+T22+T25+T28+T31+T34+T37+T40+T43+T46</f>
        <v>5255.6999832601796</v>
      </c>
    </row>
    <row r="5" spans="1:21" ht="15.6" thickTop="1" thickBot="1" x14ac:dyDescent="0.35">
      <c r="A5" s="52"/>
      <c r="B5" s="72"/>
      <c r="C5" s="75"/>
      <c r="D5" s="47" t="s">
        <v>71</v>
      </c>
      <c r="E5" s="47" t="s">
        <v>70</v>
      </c>
      <c r="F5" s="4" t="s">
        <v>12</v>
      </c>
      <c r="G5" s="4" t="s">
        <v>14</v>
      </c>
      <c r="H5" s="9" t="s">
        <v>13</v>
      </c>
      <c r="I5" s="20">
        <v>10</v>
      </c>
      <c r="J5" s="21" t="s">
        <v>13</v>
      </c>
      <c r="K5" s="30">
        <v>10</v>
      </c>
      <c r="L5" s="30">
        <v>20.5</v>
      </c>
      <c r="M5" s="60"/>
      <c r="N5" s="63"/>
      <c r="O5" s="66"/>
      <c r="P5" s="69"/>
      <c r="Q5" s="39">
        <f>L5*P4</f>
        <v>295616.83333333337</v>
      </c>
      <c r="R5" s="40">
        <f t="shared" ref="R5:R55" si="0">(Q5*5784)/1000000</f>
        <v>1709.8477640000003</v>
      </c>
      <c r="S5" s="49">
        <v>5759</v>
      </c>
      <c r="T5" s="49">
        <f t="shared" ref="T5:T57" si="1">Q5*S5/1000000</f>
        <v>1702.457343166667</v>
      </c>
      <c r="U5" s="50">
        <f>T5+T8+T11+T14+T17+T20+T23+T26+T29+T32+T35+T38+T41+T44+T47</f>
        <v>12131.484071679623</v>
      </c>
    </row>
    <row r="6" spans="1:21" ht="15.6" thickTop="1" thickBot="1" x14ac:dyDescent="0.35">
      <c r="A6" s="52"/>
      <c r="B6" s="73"/>
      <c r="C6" s="76"/>
      <c r="D6" s="47" t="s">
        <v>71</v>
      </c>
      <c r="E6" s="47" t="s">
        <v>70</v>
      </c>
      <c r="F6" s="5" t="s">
        <v>5</v>
      </c>
      <c r="G6" s="5" t="s">
        <v>4</v>
      </c>
      <c r="H6" s="10">
        <v>0.2</v>
      </c>
      <c r="I6" s="11">
        <v>1.1000000000000001</v>
      </c>
      <c r="J6" s="12">
        <v>2</v>
      </c>
      <c r="K6" s="31">
        <v>1.0999999999999999</v>
      </c>
      <c r="L6" s="31">
        <v>1.0999999999999999</v>
      </c>
      <c r="M6" s="61"/>
      <c r="N6" s="64"/>
      <c r="O6" s="67"/>
      <c r="P6" s="70"/>
      <c r="Q6" s="41">
        <f>L6*P4</f>
        <v>15862.366666666665</v>
      </c>
      <c r="R6" s="42">
        <f t="shared" si="0"/>
        <v>91.747928799999997</v>
      </c>
      <c r="S6" s="49">
        <v>5759</v>
      </c>
      <c r="T6" s="49">
        <f t="shared" si="1"/>
        <v>91.35136963333332</v>
      </c>
      <c r="U6" s="50">
        <f>T6+T9+T12+T15+T18+T21+T24+T27+T30+T33+T36+T39+T42+T45+T48+T49+T50+T51+T52+T53+T54+T55+T56+T57</f>
        <v>5714.0155646073972</v>
      </c>
    </row>
    <row r="7" spans="1:21" ht="15.6" thickTop="1" thickBot="1" x14ac:dyDescent="0.35">
      <c r="A7" s="51">
        <v>100000489</v>
      </c>
      <c r="B7" s="71" t="s">
        <v>16</v>
      </c>
      <c r="C7" s="74" t="s">
        <v>21</v>
      </c>
      <c r="D7" s="47" t="s">
        <v>71</v>
      </c>
      <c r="E7" s="47" t="s">
        <v>70</v>
      </c>
      <c r="F7" s="3" t="s">
        <v>9</v>
      </c>
      <c r="G7" s="3" t="s">
        <v>15</v>
      </c>
      <c r="H7" s="6">
        <v>11</v>
      </c>
      <c r="I7" s="7">
        <v>11</v>
      </c>
      <c r="J7" s="8">
        <v>11</v>
      </c>
      <c r="K7" s="29">
        <v>11</v>
      </c>
      <c r="L7" s="29">
        <v>13.75</v>
      </c>
      <c r="M7" s="59">
        <v>3786</v>
      </c>
      <c r="N7" s="62">
        <v>3751</v>
      </c>
      <c r="O7" s="65">
        <v>3733</v>
      </c>
      <c r="P7" s="68">
        <f>AVERAGE(M7:O9)</f>
        <v>3756.6666666666665</v>
      </c>
      <c r="Q7" s="37">
        <f>L7*P7</f>
        <v>51654.166666666664</v>
      </c>
      <c r="R7" s="38">
        <f t="shared" si="0"/>
        <v>298.76769999999999</v>
      </c>
      <c r="S7" s="49">
        <v>4959</v>
      </c>
      <c r="T7" s="49">
        <f t="shared" si="1"/>
        <v>256.15301249999999</v>
      </c>
      <c r="U7" s="24"/>
    </row>
    <row r="8" spans="1:21" ht="15.6" thickTop="1" thickBot="1" x14ac:dyDescent="0.35">
      <c r="A8" s="52"/>
      <c r="B8" s="72"/>
      <c r="C8" s="75"/>
      <c r="D8" s="47" t="s">
        <v>71</v>
      </c>
      <c r="E8" s="47" t="s">
        <v>70</v>
      </c>
      <c r="F8" s="4" t="s">
        <v>12</v>
      </c>
      <c r="G8" s="4" t="s">
        <v>14</v>
      </c>
      <c r="H8" s="9">
        <v>49</v>
      </c>
      <c r="I8" s="20">
        <v>49</v>
      </c>
      <c r="J8" s="21">
        <v>49</v>
      </c>
      <c r="K8" s="30">
        <v>49</v>
      </c>
      <c r="L8" s="30">
        <v>100.44999999999999</v>
      </c>
      <c r="M8" s="60"/>
      <c r="N8" s="63"/>
      <c r="O8" s="66"/>
      <c r="P8" s="69"/>
      <c r="Q8" s="39">
        <f>L8*P7</f>
        <v>377357.16666666663</v>
      </c>
      <c r="R8" s="40">
        <f t="shared" si="0"/>
        <v>2182.6338519999999</v>
      </c>
      <c r="S8" s="49">
        <v>4959</v>
      </c>
      <c r="T8" s="49">
        <f t="shared" si="1"/>
        <v>1871.3141894999997</v>
      </c>
      <c r="U8" s="24"/>
    </row>
    <row r="9" spans="1:21" ht="15.6" thickTop="1" thickBot="1" x14ac:dyDescent="0.35">
      <c r="A9" s="52"/>
      <c r="B9" s="73"/>
      <c r="C9" s="76"/>
      <c r="D9" s="47" t="s">
        <v>71</v>
      </c>
      <c r="E9" s="47" t="s">
        <v>70</v>
      </c>
      <c r="F9" s="5" t="s">
        <v>5</v>
      </c>
      <c r="G9" s="5" t="s">
        <v>26</v>
      </c>
      <c r="H9" s="10">
        <v>8.5</v>
      </c>
      <c r="I9" s="11">
        <v>8.5</v>
      </c>
      <c r="J9" s="12">
        <v>11</v>
      </c>
      <c r="K9" s="31">
        <v>9.3333333333333339</v>
      </c>
      <c r="L9" s="31">
        <v>9.3333333333333339</v>
      </c>
      <c r="M9" s="61"/>
      <c r="N9" s="64"/>
      <c r="O9" s="67"/>
      <c r="P9" s="70"/>
      <c r="Q9" s="41">
        <f>L9*P7</f>
        <v>35062.222222222226</v>
      </c>
      <c r="R9" s="42">
        <f t="shared" si="0"/>
        <v>202.79989333333333</v>
      </c>
      <c r="S9" s="49">
        <v>4959</v>
      </c>
      <c r="T9" s="49">
        <f t="shared" si="1"/>
        <v>173.87356000000003</v>
      </c>
      <c r="U9" s="24"/>
    </row>
    <row r="10" spans="1:21" ht="15.6" thickTop="1" thickBot="1" x14ac:dyDescent="0.35">
      <c r="A10" s="51">
        <v>100000489</v>
      </c>
      <c r="B10" s="71" t="s">
        <v>17</v>
      </c>
      <c r="C10" s="74" t="s">
        <v>22</v>
      </c>
      <c r="D10" s="47" t="s">
        <v>71</v>
      </c>
      <c r="E10" s="47" t="s">
        <v>70</v>
      </c>
      <c r="F10" s="3" t="s">
        <v>9</v>
      </c>
      <c r="G10" s="3" t="s">
        <v>27</v>
      </c>
      <c r="H10" s="6">
        <v>5.2</v>
      </c>
      <c r="I10" s="7" t="s">
        <v>7</v>
      </c>
      <c r="J10" s="8" t="s">
        <v>7</v>
      </c>
      <c r="K10" s="29">
        <v>5.2</v>
      </c>
      <c r="L10" s="29">
        <v>6.5</v>
      </c>
      <c r="M10" s="59">
        <v>5740</v>
      </c>
      <c r="N10" s="62">
        <v>5752</v>
      </c>
      <c r="O10" s="65">
        <v>5755</v>
      </c>
      <c r="P10" s="68">
        <f t="shared" ref="P10" si="2">AVERAGE(M10:O12)</f>
        <v>5749</v>
      </c>
      <c r="Q10" s="37">
        <f t="shared" ref="Q10" si="3">L10*P10</f>
        <v>37368.5</v>
      </c>
      <c r="R10" s="38">
        <f t="shared" si="0"/>
        <v>216.13940400000001</v>
      </c>
      <c r="S10" s="49">
        <v>4959</v>
      </c>
      <c r="T10" s="49">
        <f t="shared" si="1"/>
        <v>185.31039150000001</v>
      </c>
      <c r="U10" s="24"/>
    </row>
    <row r="11" spans="1:21" ht="15.6" thickTop="1" thickBot="1" x14ac:dyDescent="0.35">
      <c r="A11" s="52"/>
      <c r="B11" s="72"/>
      <c r="C11" s="75"/>
      <c r="D11" s="47" t="s">
        <v>71</v>
      </c>
      <c r="E11" s="47" t="s">
        <v>70</v>
      </c>
      <c r="F11" s="4" t="s">
        <v>12</v>
      </c>
      <c r="G11" s="4" t="s">
        <v>28</v>
      </c>
      <c r="H11" s="9">
        <v>15</v>
      </c>
      <c r="I11" s="20">
        <v>16</v>
      </c>
      <c r="J11" s="21">
        <v>20</v>
      </c>
      <c r="K11" s="30">
        <v>17</v>
      </c>
      <c r="L11" s="30">
        <v>34.849999999999994</v>
      </c>
      <c r="M11" s="60"/>
      <c r="N11" s="63"/>
      <c r="O11" s="66"/>
      <c r="P11" s="69"/>
      <c r="Q11" s="39">
        <f t="shared" ref="Q11" si="4">L11*P10</f>
        <v>200352.64999999997</v>
      </c>
      <c r="R11" s="40">
        <f t="shared" si="0"/>
        <v>1158.8397275999998</v>
      </c>
      <c r="S11" s="49">
        <v>4959</v>
      </c>
      <c r="T11" s="49">
        <f t="shared" si="1"/>
        <v>993.54879134999976</v>
      </c>
      <c r="U11" s="24"/>
    </row>
    <row r="12" spans="1:21" ht="15.6" thickTop="1" thickBot="1" x14ac:dyDescent="0.35">
      <c r="A12" s="52"/>
      <c r="B12" s="73"/>
      <c r="C12" s="76"/>
      <c r="D12" s="47" t="s">
        <v>71</v>
      </c>
      <c r="E12" s="47" t="s">
        <v>70</v>
      </c>
      <c r="F12" s="5" t="s">
        <v>5</v>
      </c>
      <c r="G12" s="5" t="s">
        <v>6</v>
      </c>
      <c r="H12" s="10">
        <v>10</v>
      </c>
      <c r="I12" s="11">
        <v>11</v>
      </c>
      <c r="J12" s="12">
        <v>10</v>
      </c>
      <c r="K12" s="31">
        <v>10.333333333333334</v>
      </c>
      <c r="L12" s="31">
        <v>10.333333333333334</v>
      </c>
      <c r="M12" s="61"/>
      <c r="N12" s="64"/>
      <c r="O12" s="67"/>
      <c r="P12" s="70"/>
      <c r="Q12" s="41">
        <f t="shared" ref="Q12" si="5">L12*P10</f>
        <v>59406.333333333336</v>
      </c>
      <c r="R12" s="42">
        <f t="shared" si="0"/>
        <v>343.60623199999998</v>
      </c>
      <c r="S12" s="49">
        <v>4959</v>
      </c>
      <c r="T12" s="49">
        <f t="shared" si="1"/>
        <v>294.59600699999999</v>
      </c>
      <c r="U12" s="24"/>
    </row>
    <row r="13" spans="1:21" ht="15.6" thickTop="1" thickBot="1" x14ac:dyDescent="0.35">
      <c r="A13" s="51">
        <v>100000489</v>
      </c>
      <c r="B13" s="71" t="s">
        <v>23</v>
      </c>
      <c r="C13" s="74" t="s">
        <v>24</v>
      </c>
      <c r="D13" s="47" t="s">
        <v>71</v>
      </c>
      <c r="E13" s="47" t="s">
        <v>70</v>
      </c>
      <c r="F13" s="3" t="s">
        <v>9</v>
      </c>
      <c r="G13" s="3" t="s">
        <v>27</v>
      </c>
      <c r="H13" s="6" t="s">
        <v>7</v>
      </c>
      <c r="I13" s="7" t="s">
        <v>7</v>
      </c>
      <c r="J13" s="8" t="s">
        <v>7</v>
      </c>
      <c r="K13" s="29">
        <v>2.5</v>
      </c>
      <c r="L13" s="29">
        <v>3.125</v>
      </c>
      <c r="M13" s="59">
        <v>2892</v>
      </c>
      <c r="N13" s="62">
        <v>2865</v>
      </c>
      <c r="O13" s="65">
        <v>2840</v>
      </c>
      <c r="P13" s="68">
        <f t="shared" ref="P13" si="6">AVERAGE(M13:O15)</f>
        <v>2865.6666666666665</v>
      </c>
      <c r="Q13" s="37">
        <f t="shared" ref="Q13" si="7">L13*P13</f>
        <v>8955.2083333333321</v>
      </c>
      <c r="R13" s="38">
        <f t="shared" si="0"/>
        <v>51.796924999999995</v>
      </c>
      <c r="S13" s="49">
        <v>5759</v>
      </c>
      <c r="T13" s="49">
        <f t="shared" si="1"/>
        <v>51.573044791666653</v>
      </c>
      <c r="U13" s="24"/>
    </row>
    <row r="14" spans="1:21" ht="15.6" thickTop="1" thickBot="1" x14ac:dyDescent="0.35">
      <c r="A14" s="52"/>
      <c r="B14" s="72"/>
      <c r="C14" s="75"/>
      <c r="D14" s="47" t="s">
        <v>71</v>
      </c>
      <c r="E14" s="47" t="s">
        <v>70</v>
      </c>
      <c r="F14" s="4" t="s">
        <v>12</v>
      </c>
      <c r="G14" s="4" t="s">
        <v>28</v>
      </c>
      <c r="H14" s="9">
        <v>11</v>
      </c>
      <c r="I14" s="20">
        <v>15</v>
      </c>
      <c r="J14" s="21">
        <v>16</v>
      </c>
      <c r="K14" s="30">
        <v>14</v>
      </c>
      <c r="L14" s="30">
        <v>28.699999999999996</v>
      </c>
      <c r="M14" s="60"/>
      <c r="N14" s="63"/>
      <c r="O14" s="66"/>
      <c r="P14" s="69"/>
      <c r="Q14" s="39">
        <f t="shared" ref="Q14" si="8">L14*P13</f>
        <v>82244.633333333317</v>
      </c>
      <c r="R14" s="40">
        <f t="shared" si="0"/>
        <v>475.70295919999995</v>
      </c>
      <c r="S14" s="49">
        <v>5759</v>
      </c>
      <c r="T14" s="49">
        <f t="shared" si="1"/>
        <v>473.64684336666653</v>
      </c>
      <c r="U14" s="24"/>
    </row>
    <row r="15" spans="1:21" ht="15.6" thickTop="1" thickBot="1" x14ac:dyDescent="0.35">
      <c r="A15" s="52"/>
      <c r="B15" s="73"/>
      <c r="C15" s="76"/>
      <c r="D15" s="47" t="s">
        <v>71</v>
      </c>
      <c r="E15" s="47" t="s">
        <v>70</v>
      </c>
      <c r="F15" s="5" t="s">
        <v>5</v>
      </c>
      <c r="G15" s="5" t="s">
        <v>6</v>
      </c>
      <c r="H15" s="10">
        <v>9.1</v>
      </c>
      <c r="I15" s="11">
        <v>10</v>
      </c>
      <c r="J15" s="12">
        <v>9.6999999999999993</v>
      </c>
      <c r="K15" s="31">
        <v>9.6</v>
      </c>
      <c r="L15" s="31">
        <v>9.6</v>
      </c>
      <c r="M15" s="61"/>
      <c r="N15" s="64"/>
      <c r="O15" s="67"/>
      <c r="P15" s="70"/>
      <c r="Q15" s="41">
        <f t="shared" ref="Q15" si="9">L15*P13</f>
        <v>27510.399999999998</v>
      </c>
      <c r="R15" s="42">
        <f t="shared" si="0"/>
        <v>159.12015359999998</v>
      </c>
      <c r="S15" s="49">
        <v>5759</v>
      </c>
      <c r="T15" s="49">
        <f t="shared" si="1"/>
        <v>158.43239359999998</v>
      </c>
      <c r="U15" s="24"/>
    </row>
    <row r="16" spans="1:21" ht="15.6" thickTop="1" thickBot="1" x14ac:dyDescent="0.35">
      <c r="A16" s="51">
        <v>100000489</v>
      </c>
      <c r="B16" s="71" t="s">
        <v>18</v>
      </c>
      <c r="C16" s="74" t="s">
        <v>25</v>
      </c>
      <c r="D16" s="47" t="s">
        <v>71</v>
      </c>
      <c r="E16" s="47" t="s">
        <v>70</v>
      </c>
      <c r="F16" s="3" t="s">
        <v>9</v>
      </c>
      <c r="G16" s="3" t="s">
        <v>27</v>
      </c>
      <c r="H16" s="6">
        <v>11</v>
      </c>
      <c r="I16" s="7">
        <v>28</v>
      </c>
      <c r="J16" s="8">
        <v>33</v>
      </c>
      <c r="K16" s="29">
        <v>24</v>
      </c>
      <c r="L16" s="29">
        <v>30</v>
      </c>
      <c r="M16" s="59">
        <v>3346</v>
      </c>
      <c r="N16" s="62">
        <v>3438</v>
      </c>
      <c r="O16" s="65">
        <v>3048</v>
      </c>
      <c r="P16" s="68">
        <f t="shared" ref="P16" si="10">AVERAGE(M16:O18)</f>
        <v>3277.3333333333335</v>
      </c>
      <c r="Q16" s="37">
        <f t="shared" ref="Q16" si="11">L16*P16</f>
        <v>98320</v>
      </c>
      <c r="R16" s="38">
        <f t="shared" si="0"/>
        <v>568.68287999999995</v>
      </c>
      <c r="S16" s="49">
        <v>5557</v>
      </c>
      <c r="T16" s="49">
        <f t="shared" si="1"/>
        <v>546.36424</v>
      </c>
      <c r="U16" s="24"/>
    </row>
    <row r="17" spans="1:21" ht="15.6" thickTop="1" thickBot="1" x14ac:dyDescent="0.35">
      <c r="A17" s="52"/>
      <c r="B17" s="72"/>
      <c r="C17" s="75"/>
      <c r="D17" s="47" t="s">
        <v>71</v>
      </c>
      <c r="E17" s="47" t="s">
        <v>70</v>
      </c>
      <c r="F17" s="4" t="s">
        <v>12</v>
      </c>
      <c r="G17" s="4" t="s">
        <v>28</v>
      </c>
      <c r="H17" s="9">
        <v>17</v>
      </c>
      <c r="I17" s="20">
        <v>24</v>
      </c>
      <c r="J17" s="21">
        <v>25</v>
      </c>
      <c r="K17" s="30">
        <v>22</v>
      </c>
      <c r="L17" s="30">
        <v>45.099999999999994</v>
      </c>
      <c r="M17" s="60"/>
      <c r="N17" s="63"/>
      <c r="O17" s="66"/>
      <c r="P17" s="69"/>
      <c r="Q17" s="39">
        <f t="shared" ref="Q17" si="12">L17*P16</f>
        <v>147807.73333333331</v>
      </c>
      <c r="R17" s="40">
        <f t="shared" si="0"/>
        <v>854.91992959999993</v>
      </c>
      <c r="S17" s="49">
        <v>5557</v>
      </c>
      <c r="T17" s="49">
        <f t="shared" si="1"/>
        <v>821.36757413333316</v>
      </c>
      <c r="U17" s="24"/>
    </row>
    <row r="18" spans="1:21" ht="15.6" thickTop="1" thickBot="1" x14ac:dyDescent="0.35">
      <c r="A18" s="52"/>
      <c r="B18" s="73"/>
      <c r="C18" s="76"/>
      <c r="D18" s="47" t="s">
        <v>71</v>
      </c>
      <c r="E18" s="47" t="s">
        <v>70</v>
      </c>
      <c r="F18" s="5" t="s">
        <v>5</v>
      </c>
      <c r="G18" s="5" t="s">
        <v>6</v>
      </c>
      <c r="H18" s="10">
        <v>27</v>
      </c>
      <c r="I18" s="11">
        <v>23</v>
      </c>
      <c r="J18" s="12">
        <v>24</v>
      </c>
      <c r="K18" s="31">
        <v>24.666666666666668</v>
      </c>
      <c r="L18" s="31">
        <v>24.666666666666668</v>
      </c>
      <c r="M18" s="61"/>
      <c r="N18" s="64"/>
      <c r="O18" s="67"/>
      <c r="P18" s="70"/>
      <c r="Q18" s="41">
        <f t="shared" ref="Q18" si="13">L18*P16</f>
        <v>80840.888888888891</v>
      </c>
      <c r="R18" s="42">
        <f t="shared" si="0"/>
        <v>467.58370133333329</v>
      </c>
      <c r="S18" s="49">
        <v>5557</v>
      </c>
      <c r="T18" s="49">
        <f t="shared" si="1"/>
        <v>449.23281955555558</v>
      </c>
      <c r="U18" s="24"/>
    </row>
    <row r="19" spans="1:21" ht="15.6" thickTop="1" thickBot="1" x14ac:dyDescent="0.35">
      <c r="A19" s="51">
        <v>100000489</v>
      </c>
      <c r="B19" s="71" t="s">
        <v>19</v>
      </c>
      <c r="C19" s="74" t="s">
        <v>29</v>
      </c>
      <c r="D19" s="47" t="s">
        <v>71</v>
      </c>
      <c r="E19" s="47" t="s">
        <v>70</v>
      </c>
      <c r="F19" s="3" t="s">
        <v>9</v>
      </c>
      <c r="G19" s="3" t="s">
        <v>27</v>
      </c>
      <c r="H19" s="6">
        <v>8.6999999999999993</v>
      </c>
      <c r="I19" s="7">
        <v>5.6</v>
      </c>
      <c r="J19" s="8">
        <v>5.4</v>
      </c>
      <c r="K19" s="29">
        <v>6.5666666666666664</v>
      </c>
      <c r="L19" s="29">
        <v>8.2083333333333321</v>
      </c>
      <c r="M19" s="59">
        <v>2284</v>
      </c>
      <c r="N19" s="62">
        <v>2294</v>
      </c>
      <c r="O19" s="65">
        <v>2340</v>
      </c>
      <c r="P19" s="68">
        <f t="shared" ref="P19" si="14">AVERAGE(M19:O21)</f>
        <v>2306</v>
      </c>
      <c r="Q19" s="37">
        <f t="shared" ref="Q19" si="15">L19*P19</f>
        <v>18928.416666666664</v>
      </c>
      <c r="R19" s="38">
        <f t="shared" si="0"/>
        <v>109.48196199999998</v>
      </c>
      <c r="S19" s="49">
        <v>5409</v>
      </c>
      <c r="T19" s="49">
        <f t="shared" si="1"/>
        <v>102.38380574999998</v>
      </c>
      <c r="U19" s="24"/>
    </row>
    <row r="20" spans="1:21" ht="15.6" thickTop="1" thickBot="1" x14ac:dyDescent="0.35">
      <c r="A20" s="52"/>
      <c r="B20" s="72"/>
      <c r="C20" s="75"/>
      <c r="D20" s="47" t="s">
        <v>71</v>
      </c>
      <c r="E20" s="47" t="s">
        <v>70</v>
      </c>
      <c r="F20" s="4" t="s">
        <v>12</v>
      </c>
      <c r="G20" s="4" t="s">
        <v>28</v>
      </c>
      <c r="H20" s="9">
        <v>13</v>
      </c>
      <c r="I20" s="20">
        <v>15</v>
      </c>
      <c r="J20" s="21">
        <v>15</v>
      </c>
      <c r="K20" s="30">
        <v>14.333333333333334</v>
      </c>
      <c r="L20" s="30">
        <v>29.383333333333333</v>
      </c>
      <c r="M20" s="60"/>
      <c r="N20" s="63"/>
      <c r="O20" s="66"/>
      <c r="P20" s="69"/>
      <c r="Q20" s="39">
        <f t="shared" ref="Q20" si="16">L20*P19</f>
        <v>67757.96666666666</v>
      </c>
      <c r="R20" s="40">
        <f t="shared" si="0"/>
        <v>391.91207919999999</v>
      </c>
      <c r="S20" s="49">
        <v>5409</v>
      </c>
      <c r="T20" s="49">
        <f t="shared" si="1"/>
        <v>366.50284169999998</v>
      </c>
      <c r="U20" s="24"/>
    </row>
    <row r="21" spans="1:21" ht="15.6" thickTop="1" thickBot="1" x14ac:dyDescent="0.35">
      <c r="A21" s="52"/>
      <c r="B21" s="73"/>
      <c r="C21" s="76"/>
      <c r="D21" s="47" t="s">
        <v>71</v>
      </c>
      <c r="E21" s="47" t="s">
        <v>70</v>
      </c>
      <c r="F21" s="5" t="s">
        <v>5</v>
      </c>
      <c r="G21" s="5" t="s">
        <v>6</v>
      </c>
      <c r="H21" s="10">
        <v>8.1999999999999993</v>
      </c>
      <c r="I21" s="11">
        <v>8.5</v>
      </c>
      <c r="J21" s="12">
        <v>10</v>
      </c>
      <c r="K21" s="31">
        <v>8.9</v>
      </c>
      <c r="L21" s="31">
        <v>8.9</v>
      </c>
      <c r="M21" s="61"/>
      <c r="N21" s="64"/>
      <c r="O21" s="67"/>
      <c r="P21" s="70"/>
      <c r="Q21" s="41">
        <f t="shared" ref="Q21" si="17">L21*P19</f>
        <v>20523.400000000001</v>
      </c>
      <c r="R21" s="42">
        <f t="shared" si="0"/>
        <v>118.70734560000001</v>
      </c>
      <c r="S21" s="49">
        <v>5409</v>
      </c>
      <c r="T21" s="49">
        <f t="shared" si="1"/>
        <v>111.01107060000001</v>
      </c>
      <c r="U21" s="24"/>
    </row>
    <row r="22" spans="1:21" ht="15.6" thickTop="1" thickBot="1" x14ac:dyDescent="0.35">
      <c r="A22" s="51">
        <v>100000489</v>
      </c>
      <c r="B22" s="71" t="s">
        <v>20</v>
      </c>
      <c r="C22" s="74" t="s">
        <v>30</v>
      </c>
      <c r="D22" s="47" t="s">
        <v>71</v>
      </c>
      <c r="E22" s="47" t="s">
        <v>70</v>
      </c>
      <c r="F22" s="3" t="s">
        <v>9</v>
      </c>
      <c r="G22" s="3" t="s">
        <v>27</v>
      </c>
      <c r="H22" s="6" t="s">
        <v>7</v>
      </c>
      <c r="I22" s="7" t="s">
        <v>7</v>
      </c>
      <c r="J22" s="8" t="s">
        <v>7</v>
      </c>
      <c r="K22" s="29">
        <v>2.5</v>
      </c>
      <c r="L22" s="29">
        <v>3.125</v>
      </c>
      <c r="M22" s="59">
        <v>2579</v>
      </c>
      <c r="N22" s="62">
        <v>2544</v>
      </c>
      <c r="O22" s="65">
        <v>2523</v>
      </c>
      <c r="P22" s="68">
        <f t="shared" ref="P22" si="18">AVERAGE(M22:O24)</f>
        <v>2548.6666666666665</v>
      </c>
      <c r="Q22" s="37">
        <f t="shared" ref="Q22" si="19">L22*P22</f>
        <v>7964.583333333333</v>
      </c>
      <c r="R22" s="38">
        <f t="shared" si="0"/>
        <v>46.067149999999998</v>
      </c>
      <c r="S22" s="49">
        <v>5593</v>
      </c>
      <c r="T22" s="49">
        <f t="shared" si="1"/>
        <v>44.545914583333328</v>
      </c>
      <c r="U22" s="24"/>
    </row>
    <row r="23" spans="1:21" ht="15.6" thickTop="1" thickBot="1" x14ac:dyDescent="0.35">
      <c r="A23" s="52"/>
      <c r="B23" s="72"/>
      <c r="C23" s="75"/>
      <c r="D23" s="47" t="s">
        <v>71</v>
      </c>
      <c r="E23" s="47" t="s">
        <v>70</v>
      </c>
      <c r="F23" s="4" t="s">
        <v>12</v>
      </c>
      <c r="G23" s="4" t="s">
        <v>28</v>
      </c>
      <c r="H23" s="9" t="s">
        <v>13</v>
      </c>
      <c r="I23" s="20">
        <v>11</v>
      </c>
      <c r="J23" s="21">
        <v>15</v>
      </c>
      <c r="K23" s="30">
        <v>13</v>
      </c>
      <c r="L23" s="30">
        <v>26.65</v>
      </c>
      <c r="M23" s="60"/>
      <c r="N23" s="63"/>
      <c r="O23" s="66"/>
      <c r="P23" s="69"/>
      <c r="Q23" s="39">
        <f t="shared" ref="Q23" si="20">L23*P22</f>
        <v>67921.96666666666</v>
      </c>
      <c r="R23" s="40">
        <f t="shared" si="0"/>
        <v>392.8606552</v>
      </c>
      <c r="S23" s="49">
        <v>5593</v>
      </c>
      <c r="T23" s="49">
        <f t="shared" si="1"/>
        <v>379.8875595666666</v>
      </c>
      <c r="U23" s="24"/>
    </row>
    <row r="24" spans="1:21" ht="15.6" thickTop="1" thickBot="1" x14ac:dyDescent="0.35">
      <c r="A24" s="52"/>
      <c r="B24" s="73"/>
      <c r="C24" s="76"/>
      <c r="D24" s="47" t="s">
        <v>71</v>
      </c>
      <c r="E24" s="47" t="s">
        <v>70</v>
      </c>
      <c r="F24" s="5" t="s">
        <v>5</v>
      </c>
      <c r="G24" s="5" t="s">
        <v>6</v>
      </c>
      <c r="H24" s="10">
        <v>5.5</v>
      </c>
      <c r="I24" s="11">
        <v>7.1</v>
      </c>
      <c r="J24" s="12">
        <v>7.6</v>
      </c>
      <c r="K24" s="31">
        <v>6.7333333333333334</v>
      </c>
      <c r="L24" s="31">
        <v>6.7333333333333334</v>
      </c>
      <c r="M24" s="61"/>
      <c r="N24" s="64"/>
      <c r="O24" s="67"/>
      <c r="P24" s="70"/>
      <c r="Q24" s="41">
        <f t="shared" ref="Q24" si="21">L24*P22</f>
        <v>17161.022222222222</v>
      </c>
      <c r="R24" s="42">
        <f t="shared" si="0"/>
        <v>99.259352533333328</v>
      </c>
      <c r="S24" s="49">
        <v>5593</v>
      </c>
      <c r="T24" s="49">
        <f t="shared" si="1"/>
        <v>95.981597288888892</v>
      </c>
      <c r="U24" s="24"/>
    </row>
    <row r="25" spans="1:21" ht="15.6" thickTop="1" thickBot="1" x14ac:dyDescent="0.35">
      <c r="A25" s="51">
        <v>100000489</v>
      </c>
      <c r="B25" s="71" t="s">
        <v>52</v>
      </c>
      <c r="C25" s="74" t="s">
        <v>56</v>
      </c>
      <c r="D25" s="47" t="s">
        <v>72</v>
      </c>
      <c r="E25" s="47" t="s">
        <v>70</v>
      </c>
      <c r="F25" s="3" t="s">
        <v>9</v>
      </c>
      <c r="G25" s="3" t="s">
        <v>27</v>
      </c>
      <c r="H25" s="15">
        <v>13</v>
      </c>
      <c r="I25" s="16">
        <v>13</v>
      </c>
      <c r="J25" s="17">
        <v>13</v>
      </c>
      <c r="K25" s="31">
        <v>13</v>
      </c>
      <c r="L25" s="29">
        <v>13</v>
      </c>
      <c r="M25" s="59">
        <v>3029</v>
      </c>
      <c r="N25" s="62">
        <v>3090</v>
      </c>
      <c r="O25" s="65">
        <v>3147</v>
      </c>
      <c r="P25" s="68">
        <f t="shared" ref="P25" si="22">AVERAGE(M25:O27)</f>
        <v>3088.6666666666665</v>
      </c>
      <c r="Q25" s="37">
        <f t="shared" ref="Q25" si="23">L25*P25</f>
        <v>40152.666666666664</v>
      </c>
      <c r="R25" s="42">
        <f t="shared" si="0"/>
        <v>232.24302399999999</v>
      </c>
      <c r="S25" s="49">
        <v>5593</v>
      </c>
      <c r="T25" s="49">
        <f t="shared" si="1"/>
        <v>224.57386466666665</v>
      </c>
      <c r="U25" s="24"/>
    </row>
    <row r="26" spans="1:21" ht="15.6" thickTop="1" thickBot="1" x14ac:dyDescent="0.35">
      <c r="A26" s="52"/>
      <c r="B26" s="72" t="s">
        <v>52</v>
      </c>
      <c r="C26" s="75" t="s">
        <v>56</v>
      </c>
      <c r="D26" s="47" t="s">
        <v>72</v>
      </c>
      <c r="E26" s="47" t="s">
        <v>70</v>
      </c>
      <c r="F26" s="4" t="s">
        <v>12</v>
      </c>
      <c r="G26" s="4" t="s">
        <v>28</v>
      </c>
      <c r="H26" s="15">
        <v>51</v>
      </c>
      <c r="I26" s="16">
        <v>52</v>
      </c>
      <c r="J26" s="17">
        <v>51</v>
      </c>
      <c r="K26" s="30">
        <v>51</v>
      </c>
      <c r="L26" s="30">
        <v>51</v>
      </c>
      <c r="M26" s="60"/>
      <c r="N26" s="63"/>
      <c r="O26" s="66"/>
      <c r="P26" s="69"/>
      <c r="Q26" s="39">
        <f t="shared" ref="Q26" si="24">L26*P25</f>
        <v>157522</v>
      </c>
      <c r="R26" s="42">
        <f t="shared" si="0"/>
        <v>911.10724800000003</v>
      </c>
      <c r="S26" s="49">
        <v>5593</v>
      </c>
      <c r="T26" s="49">
        <f t="shared" si="1"/>
        <v>881.02054599999997</v>
      </c>
      <c r="U26" s="24"/>
    </row>
    <row r="27" spans="1:21" ht="15.6" thickTop="1" thickBot="1" x14ac:dyDescent="0.35">
      <c r="A27" s="52"/>
      <c r="B27" s="73"/>
      <c r="C27" s="76"/>
      <c r="D27" s="47" t="s">
        <v>72</v>
      </c>
      <c r="E27" s="47" t="s">
        <v>70</v>
      </c>
      <c r="F27" s="5" t="s">
        <v>5</v>
      </c>
      <c r="G27" s="5" t="s">
        <v>6</v>
      </c>
      <c r="H27" s="15">
        <v>6</v>
      </c>
      <c r="I27" s="16">
        <v>5.9</v>
      </c>
      <c r="J27" s="17">
        <v>6</v>
      </c>
      <c r="K27" s="31">
        <v>6</v>
      </c>
      <c r="L27" s="31">
        <v>6</v>
      </c>
      <c r="M27" s="61"/>
      <c r="N27" s="64"/>
      <c r="O27" s="67"/>
      <c r="P27" s="70"/>
      <c r="Q27" s="41">
        <f t="shared" ref="Q27" si="25">L27*P25</f>
        <v>18532</v>
      </c>
      <c r="R27" s="42">
        <f t="shared" si="0"/>
        <v>107.189088</v>
      </c>
      <c r="S27" s="49">
        <v>5593</v>
      </c>
      <c r="T27" s="49">
        <f t="shared" si="1"/>
        <v>103.64947600000001</v>
      </c>
      <c r="U27" s="24"/>
    </row>
    <row r="28" spans="1:21" ht="15.6" thickTop="1" thickBot="1" x14ac:dyDescent="0.35">
      <c r="A28" s="51">
        <v>100000489</v>
      </c>
      <c r="B28" s="71" t="s">
        <v>53</v>
      </c>
      <c r="C28" s="74" t="s">
        <v>57</v>
      </c>
      <c r="D28" s="47" t="s">
        <v>72</v>
      </c>
      <c r="E28" s="47" t="s">
        <v>70</v>
      </c>
      <c r="F28" s="3" t="s">
        <v>9</v>
      </c>
      <c r="G28" s="3" t="s">
        <v>27</v>
      </c>
      <c r="H28" s="15">
        <v>14</v>
      </c>
      <c r="I28" s="16">
        <v>18</v>
      </c>
      <c r="J28" s="17">
        <v>18</v>
      </c>
      <c r="K28" s="29">
        <v>16.600000000000001</v>
      </c>
      <c r="L28" s="29">
        <v>21.190277777777599</v>
      </c>
      <c r="M28" s="59">
        <v>6258</v>
      </c>
      <c r="N28" s="62">
        <v>6258</v>
      </c>
      <c r="O28" s="65">
        <v>6296</v>
      </c>
      <c r="P28" s="68">
        <f t="shared" ref="P28" si="26">AVERAGE(M28:O30)</f>
        <v>6270.666666666667</v>
      </c>
      <c r="Q28" s="37">
        <f t="shared" ref="Q28" si="27">L28*P28</f>
        <v>132877.1685185174</v>
      </c>
      <c r="R28" s="42">
        <f t="shared" si="0"/>
        <v>768.56154271110461</v>
      </c>
      <c r="S28" s="49">
        <v>5593</v>
      </c>
      <c r="T28" s="49">
        <f t="shared" si="1"/>
        <v>743.1820035240678</v>
      </c>
      <c r="U28" s="24"/>
    </row>
    <row r="29" spans="1:21" ht="15.6" thickTop="1" thickBot="1" x14ac:dyDescent="0.35">
      <c r="A29" s="52"/>
      <c r="B29" s="72" t="s">
        <v>52</v>
      </c>
      <c r="C29" s="75" t="s">
        <v>56</v>
      </c>
      <c r="D29" s="47" t="s">
        <v>72</v>
      </c>
      <c r="E29" s="47" t="s">
        <v>70</v>
      </c>
      <c r="F29" s="4" t="s">
        <v>12</v>
      </c>
      <c r="G29" s="4" t="s">
        <v>28</v>
      </c>
      <c r="H29" s="15">
        <v>35</v>
      </c>
      <c r="I29" s="16">
        <v>32</v>
      </c>
      <c r="J29" s="17">
        <v>31</v>
      </c>
      <c r="K29" s="30">
        <v>32.6</v>
      </c>
      <c r="L29" s="30">
        <v>22.994444444444198</v>
      </c>
      <c r="M29" s="60"/>
      <c r="N29" s="63"/>
      <c r="O29" s="66"/>
      <c r="P29" s="69"/>
      <c r="Q29" s="39">
        <f t="shared" ref="Q29" si="28">L29*P28</f>
        <v>144190.49629629476</v>
      </c>
      <c r="R29" s="42">
        <f t="shared" si="0"/>
        <v>833.99783057776892</v>
      </c>
      <c r="S29" s="49">
        <v>5593</v>
      </c>
      <c r="T29" s="49">
        <f t="shared" si="1"/>
        <v>806.45744578517667</v>
      </c>
      <c r="U29" s="24"/>
    </row>
    <row r="30" spans="1:21" ht="15.6" thickTop="1" thickBot="1" x14ac:dyDescent="0.35">
      <c r="A30" s="52"/>
      <c r="B30" s="73"/>
      <c r="C30" s="76"/>
      <c r="D30" s="47" t="s">
        <v>72</v>
      </c>
      <c r="E30" s="47" t="s">
        <v>70</v>
      </c>
      <c r="F30" s="5" t="s">
        <v>5</v>
      </c>
      <c r="G30" s="5" t="s">
        <v>6</v>
      </c>
      <c r="H30" s="15">
        <v>13</v>
      </c>
      <c r="I30" s="16">
        <v>17</v>
      </c>
      <c r="J30" s="17">
        <v>18</v>
      </c>
      <c r="K30" s="31">
        <v>16</v>
      </c>
      <c r="L30" s="31">
        <v>24.798611111110802</v>
      </c>
      <c r="M30" s="61"/>
      <c r="N30" s="64"/>
      <c r="O30" s="67"/>
      <c r="P30" s="70"/>
      <c r="Q30" s="41">
        <f t="shared" ref="Q30" si="29">L30*P28</f>
        <v>155503.82407407215</v>
      </c>
      <c r="R30" s="42">
        <f t="shared" si="0"/>
        <v>899.43411844443335</v>
      </c>
      <c r="S30" s="49">
        <v>5593</v>
      </c>
      <c r="T30" s="49">
        <f t="shared" si="1"/>
        <v>869.73288804628555</v>
      </c>
      <c r="U30" s="24"/>
    </row>
    <row r="31" spans="1:21" ht="15.6" thickTop="1" thickBot="1" x14ac:dyDescent="0.35">
      <c r="A31" s="51">
        <v>100000489</v>
      </c>
      <c r="B31" s="71" t="s">
        <v>54</v>
      </c>
      <c r="C31" s="74" t="s">
        <v>57</v>
      </c>
      <c r="D31" s="47" t="s">
        <v>72</v>
      </c>
      <c r="E31" s="47" t="s">
        <v>70</v>
      </c>
      <c r="F31" s="3" t="s">
        <v>9</v>
      </c>
      <c r="G31" s="3" t="s">
        <v>27</v>
      </c>
      <c r="H31" s="15">
        <v>63</v>
      </c>
      <c r="I31" s="16">
        <v>36</v>
      </c>
      <c r="J31" s="17">
        <v>37</v>
      </c>
      <c r="K31" s="29">
        <v>45</v>
      </c>
      <c r="L31" s="29">
        <v>45</v>
      </c>
      <c r="M31" s="59">
        <v>1622</v>
      </c>
      <c r="N31" s="62">
        <v>1575</v>
      </c>
      <c r="O31" s="65">
        <v>1568</v>
      </c>
      <c r="P31" s="68">
        <f t="shared" ref="P31" si="30">AVERAGE(M31:O33)</f>
        <v>1588.3333333333333</v>
      </c>
      <c r="Q31" s="37">
        <f t="shared" ref="Q31" si="31">L31*P31</f>
        <v>71475</v>
      </c>
      <c r="R31" s="42">
        <f t="shared" si="0"/>
        <v>413.41140000000001</v>
      </c>
      <c r="S31" s="49">
        <v>5495</v>
      </c>
      <c r="T31" s="49">
        <f t="shared" si="1"/>
        <v>392.75512500000002</v>
      </c>
      <c r="U31" s="24"/>
    </row>
    <row r="32" spans="1:21" ht="15.6" thickTop="1" thickBot="1" x14ac:dyDescent="0.35">
      <c r="A32" s="52"/>
      <c r="B32" s="72" t="s">
        <v>52</v>
      </c>
      <c r="C32" s="75" t="s">
        <v>56</v>
      </c>
      <c r="D32" s="47" t="s">
        <v>72</v>
      </c>
      <c r="E32" s="47" t="s">
        <v>70</v>
      </c>
      <c r="F32" s="4" t="s">
        <v>12</v>
      </c>
      <c r="G32" s="4" t="s">
        <v>28</v>
      </c>
      <c r="H32" s="15" t="s">
        <v>13</v>
      </c>
      <c r="I32" s="16">
        <v>10</v>
      </c>
      <c r="J32" s="17">
        <v>12</v>
      </c>
      <c r="K32" s="30">
        <v>10</v>
      </c>
      <c r="L32" s="30">
        <v>10</v>
      </c>
      <c r="M32" s="60"/>
      <c r="N32" s="63"/>
      <c r="O32" s="66"/>
      <c r="P32" s="69"/>
      <c r="Q32" s="39">
        <f t="shared" ref="Q32" si="32">L32*P31</f>
        <v>15883.333333333332</v>
      </c>
      <c r="R32" s="42">
        <f t="shared" si="0"/>
        <v>91.869200000000006</v>
      </c>
      <c r="S32" s="49">
        <v>5495</v>
      </c>
      <c r="T32" s="49">
        <f t="shared" si="1"/>
        <v>87.27891666666666</v>
      </c>
      <c r="U32" s="24"/>
    </row>
    <row r="33" spans="1:21" ht="15.6" thickTop="1" thickBot="1" x14ac:dyDescent="0.35">
      <c r="A33" s="52"/>
      <c r="B33" s="73"/>
      <c r="C33" s="76"/>
      <c r="D33" s="47" t="s">
        <v>72</v>
      </c>
      <c r="E33" s="47" t="s">
        <v>70</v>
      </c>
      <c r="F33" s="5" t="s">
        <v>5</v>
      </c>
      <c r="G33" s="5" t="s">
        <v>6</v>
      </c>
      <c r="H33" s="15">
        <v>89</v>
      </c>
      <c r="I33" s="16">
        <v>61</v>
      </c>
      <c r="J33" s="17">
        <v>61</v>
      </c>
      <c r="K33" s="31">
        <v>70</v>
      </c>
      <c r="L33" s="31">
        <v>70</v>
      </c>
      <c r="M33" s="61"/>
      <c r="N33" s="64"/>
      <c r="O33" s="67"/>
      <c r="P33" s="70"/>
      <c r="Q33" s="41">
        <f t="shared" ref="Q33" si="33">L33*P31</f>
        <v>111183.33333333333</v>
      </c>
      <c r="R33" s="42">
        <f t="shared" si="0"/>
        <v>643.08439999999996</v>
      </c>
      <c r="S33" s="49">
        <v>5495</v>
      </c>
      <c r="T33" s="49">
        <f t="shared" si="1"/>
        <v>610.95241666666664</v>
      </c>
      <c r="U33" s="24"/>
    </row>
    <row r="34" spans="1:21" ht="15.6" thickTop="1" thickBot="1" x14ac:dyDescent="0.35">
      <c r="A34" s="51">
        <v>100000489</v>
      </c>
      <c r="B34" s="53" t="s">
        <v>55</v>
      </c>
      <c r="C34" s="54" t="s">
        <v>56</v>
      </c>
      <c r="D34" s="47" t="s">
        <v>72</v>
      </c>
      <c r="E34" s="47" t="s">
        <v>70</v>
      </c>
      <c r="F34" s="3" t="s">
        <v>9</v>
      </c>
      <c r="G34" s="3" t="s">
        <v>27</v>
      </c>
      <c r="H34" s="15">
        <v>13</v>
      </c>
      <c r="I34" s="16">
        <v>15</v>
      </c>
      <c r="J34" s="17">
        <v>14</v>
      </c>
      <c r="K34" s="29">
        <v>14</v>
      </c>
      <c r="L34" s="29">
        <v>14</v>
      </c>
      <c r="M34" s="59">
        <v>16126</v>
      </c>
      <c r="N34" s="62">
        <v>17551</v>
      </c>
      <c r="O34" s="65">
        <v>16543</v>
      </c>
      <c r="P34" s="68">
        <f t="shared" ref="P34" si="34">AVERAGE(M34:O36)</f>
        <v>16740</v>
      </c>
      <c r="Q34" s="37">
        <f t="shared" ref="Q34" si="35">L34*P34</f>
        <v>234360</v>
      </c>
      <c r="R34" s="42">
        <f t="shared" si="0"/>
        <v>1355.5382400000001</v>
      </c>
      <c r="S34" s="49">
        <v>5759</v>
      </c>
      <c r="T34" s="49">
        <f t="shared" si="1"/>
        <v>1349.6792399999999</v>
      </c>
      <c r="U34" s="24"/>
    </row>
    <row r="35" spans="1:21" ht="15.6" thickTop="1" thickBot="1" x14ac:dyDescent="0.35">
      <c r="A35" s="52"/>
      <c r="B35" s="53"/>
      <c r="C35" s="54"/>
      <c r="D35" s="47" t="s">
        <v>72</v>
      </c>
      <c r="E35" s="47" t="s">
        <v>70</v>
      </c>
      <c r="F35" s="4" t="s">
        <v>12</v>
      </c>
      <c r="G35" s="4" t="s">
        <v>28</v>
      </c>
      <c r="H35" s="15">
        <v>25</v>
      </c>
      <c r="I35" s="16">
        <v>29</v>
      </c>
      <c r="J35" s="17">
        <v>27</v>
      </c>
      <c r="K35" s="30">
        <v>27</v>
      </c>
      <c r="L35" s="30">
        <v>27</v>
      </c>
      <c r="M35" s="60"/>
      <c r="N35" s="63"/>
      <c r="O35" s="66"/>
      <c r="P35" s="69"/>
      <c r="Q35" s="39">
        <f t="shared" ref="Q35" si="36">L35*P34</f>
        <v>451980</v>
      </c>
      <c r="R35" s="42">
        <f t="shared" si="0"/>
        <v>2614.2523200000001</v>
      </c>
      <c r="S35" s="49">
        <v>5759</v>
      </c>
      <c r="T35" s="49">
        <f t="shared" si="1"/>
        <v>2602.95282</v>
      </c>
      <c r="U35" s="24"/>
    </row>
    <row r="36" spans="1:21" ht="15.6" thickTop="1" thickBot="1" x14ac:dyDescent="0.35">
      <c r="A36" s="52"/>
      <c r="B36" s="53"/>
      <c r="C36" s="54"/>
      <c r="D36" s="47" t="s">
        <v>72</v>
      </c>
      <c r="E36" s="47" t="s">
        <v>70</v>
      </c>
      <c r="F36" s="5" t="s">
        <v>5</v>
      </c>
      <c r="G36" s="5" t="s">
        <v>6</v>
      </c>
      <c r="H36" s="15">
        <v>10</v>
      </c>
      <c r="I36" s="16">
        <v>8.9</v>
      </c>
      <c r="J36" s="17">
        <v>8.9</v>
      </c>
      <c r="K36" s="31">
        <v>9.3000000000000007</v>
      </c>
      <c r="L36" s="31">
        <v>9.3000000000000007</v>
      </c>
      <c r="M36" s="61"/>
      <c r="N36" s="64"/>
      <c r="O36" s="67"/>
      <c r="P36" s="70"/>
      <c r="Q36" s="41">
        <f t="shared" ref="Q36" si="37">L36*P34</f>
        <v>155682</v>
      </c>
      <c r="R36" s="42">
        <f t="shared" si="0"/>
        <v>900.46468800000002</v>
      </c>
      <c r="S36" s="49">
        <v>5759</v>
      </c>
      <c r="T36" s="49">
        <f t="shared" si="1"/>
        <v>896.57263799999998</v>
      </c>
      <c r="U36" s="24"/>
    </row>
    <row r="37" spans="1:21" ht="15.6" thickTop="1" thickBot="1" x14ac:dyDescent="0.35">
      <c r="A37" s="51">
        <v>100000489</v>
      </c>
      <c r="B37" s="55" t="s">
        <v>58</v>
      </c>
      <c r="C37" s="54" t="s">
        <v>59</v>
      </c>
      <c r="D37" s="47" t="s">
        <v>72</v>
      </c>
      <c r="E37" s="47" t="s">
        <v>70</v>
      </c>
      <c r="F37" s="3" t="s">
        <v>9</v>
      </c>
      <c r="G37" s="3" t="s">
        <v>27</v>
      </c>
      <c r="H37" s="15">
        <v>7.4</v>
      </c>
      <c r="I37" s="16">
        <v>8.1</v>
      </c>
      <c r="J37" s="17">
        <v>6.3</v>
      </c>
      <c r="K37" s="31">
        <f t="shared" ref="K37:L56" si="38">(H37+I37+J37)/3</f>
        <v>7.2666666666666666</v>
      </c>
      <c r="L37" s="31">
        <f t="shared" si="38"/>
        <v>7.2222222222222214</v>
      </c>
      <c r="M37" s="59">
        <v>4625</v>
      </c>
      <c r="N37" s="62">
        <v>4013</v>
      </c>
      <c r="O37" s="65">
        <v>4054</v>
      </c>
      <c r="P37" s="68">
        <f t="shared" ref="P37" si="39">AVERAGE(M37:O39)</f>
        <v>4230.666666666667</v>
      </c>
      <c r="Q37" s="37">
        <f t="shared" ref="Q37" si="40">L37*P37</f>
        <v>30554.814814814814</v>
      </c>
      <c r="R37" s="42">
        <f t="shared" ref="R37:R39" si="41">(Q37*5784)/1000000</f>
        <v>176.72904888888888</v>
      </c>
      <c r="S37" s="49">
        <v>5286</v>
      </c>
      <c r="T37" s="49">
        <f t="shared" si="1"/>
        <v>161.5127511111111</v>
      </c>
      <c r="U37" s="24"/>
    </row>
    <row r="38" spans="1:21" ht="15.6" thickTop="1" thickBot="1" x14ac:dyDescent="0.35">
      <c r="A38" s="52"/>
      <c r="B38" s="55"/>
      <c r="C38" s="54"/>
      <c r="D38" s="47" t="s">
        <v>72</v>
      </c>
      <c r="E38" s="47" t="s">
        <v>70</v>
      </c>
      <c r="F38" s="4" t="s">
        <v>12</v>
      </c>
      <c r="G38" s="4" t="s">
        <v>28</v>
      </c>
      <c r="H38" s="15">
        <v>26</v>
      </c>
      <c r="I38" s="16">
        <v>31</v>
      </c>
      <c r="J38" s="17">
        <v>10</v>
      </c>
      <c r="K38" s="31">
        <f t="shared" si="38"/>
        <v>22.333333333333332</v>
      </c>
      <c r="L38" s="31">
        <f t="shared" si="38"/>
        <v>21.111111111111111</v>
      </c>
      <c r="M38" s="60"/>
      <c r="N38" s="63"/>
      <c r="O38" s="66"/>
      <c r="P38" s="69"/>
      <c r="Q38" s="39">
        <f t="shared" ref="Q38" si="42">L38*P37</f>
        <v>89314.074074074073</v>
      </c>
      <c r="R38" s="42">
        <f t="shared" si="41"/>
        <v>516.59260444444442</v>
      </c>
      <c r="S38" s="49">
        <v>5286</v>
      </c>
      <c r="T38" s="49">
        <f t="shared" si="1"/>
        <v>472.11419555555551</v>
      </c>
      <c r="U38" s="24"/>
    </row>
    <row r="39" spans="1:21" ht="15.6" thickTop="1" thickBot="1" x14ac:dyDescent="0.35">
      <c r="A39" s="52"/>
      <c r="B39" s="55"/>
      <c r="C39" s="54"/>
      <c r="D39" s="47" t="s">
        <v>72</v>
      </c>
      <c r="E39" s="47" t="s">
        <v>70</v>
      </c>
      <c r="F39" s="5" t="s">
        <v>5</v>
      </c>
      <c r="G39" s="5" t="s">
        <v>6</v>
      </c>
      <c r="H39" s="15">
        <v>3.6</v>
      </c>
      <c r="I39" s="16">
        <v>4.2</v>
      </c>
      <c r="J39" s="17">
        <v>4.5999999999999996</v>
      </c>
      <c r="K39" s="31">
        <f t="shared" si="38"/>
        <v>4.1333333333333337</v>
      </c>
      <c r="L39" s="31">
        <f t="shared" si="38"/>
        <v>4.3111111111111109</v>
      </c>
      <c r="M39" s="61"/>
      <c r="N39" s="64"/>
      <c r="O39" s="67"/>
      <c r="P39" s="70"/>
      <c r="Q39" s="41">
        <f t="shared" ref="Q39" si="43">L39*P37</f>
        <v>18238.874074074076</v>
      </c>
      <c r="R39" s="42">
        <f t="shared" si="41"/>
        <v>105.49364764444445</v>
      </c>
      <c r="S39" s="49">
        <v>5286</v>
      </c>
      <c r="T39" s="49">
        <f t="shared" si="1"/>
        <v>96.410688355555564</v>
      </c>
      <c r="U39" s="24"/>
    </row>
    <row r="40" spans="1:21" ht="15.6" thickTop="1" thickBot="1" x14ac:dyDescent="0.35">
      <c r="A40" s="51">
        <v>100000489</v>
      </c>
      <c r="B40" s="56" t="s">
        <v>60</v>
      </c>
      <c r="C40" s="54" t="s">
        <v>61</v>
      </c>
      <c r="D40" s="47" t="s">
        <v>72</v>
      </c>
      <c r="E40" s="47" t="s">
        <v>70</v>
      </c>
      <c r="F40" s="3" t="s">
        <v>9</v>
      </c>
      <c r="G40" s="3" t="s">
        <v>27</v>
      </c>
      <c r="H40" s="15">
        <v>5</v>
      </c>
      <c r="I40" s="16">
        <v>5</v>
      </c>
      <c r="J40" s="17">
        <v>5</v>
      </c>
      <c r="K40" s="31">
        <f t="shared" ref="K40:K42" si="44">(H40+I40+J40)/3</f>
        <v>5</v>
      </c>
      <c r="L40" s="31">
        <f t="shared" ref="L40:L42" si="45">(I40+J40+K40)/3</f>
        <v>5</v>
      </c>
      <c r="M40" s="59">
        <v>3049</v>
      </c>
      <c r="N40" s="62">
        <v>3103</v>
      </c>
      <c r="O40" s="65">
        <v>3110</v>
      </c>
      <c r="P40" s="68">
        <f t="shared" ref="P40" si="46">AVERAGE(M40:O42)</f>
        <v>3087.3333333333335</v>
      </c>
      <c r="Q40" s="37">
        <f t="shared" ref="Q40" si="47">L40*P40</f>
        <v>15436.666666666668</v>
      </c>
      <c r="R40" s="42">
        <f t="shared" ref="R40:R42" si="48">(Q40*5784)/1000000</f>
        <v>89.285679999999999</v>
      </c>
      <c r="S40" s="49">
        <v>5243</v>
      </c>
      <c r="T40" s="49">
        <f t="shared" si="1"/>
        <v>80.934443333333348</v>
      </c>
      <c r="U40" s="24"/>
    </row>
    <row r="41" spans="1:21" ht="15.6" thickTop="1" thickBot="1" x14ac:dyDescent="0.35">
      <c r="A41" s="52"/>
      <c r="B41" s="57"/>
      <c r="C41" s="54"/>
      <c r="D41" s="47" t="s">
        <v>72</v>
      </c>
      <c r="E41" s="47" t="s">
        <v>70</v>
      </c>
      <c r="F41" s="4" t="s">
        <v>12</v>
      </c>
      <c r="G41" s="4" t="s">
        <v>28</v>
      </c>
      <c r="H41" s="15">
        <v>10</v>
      </c>
      <c r="I41" s="16">
        <v>10</v>
      </c>
      <c r="J41" s="17">
        <v>13</v>
      </c>
      <c r="K41" s="31">
        <f t="shared" si="44"/>
        <v>11</v>
      </c>
      <c r="L41" s="31">
        <f t="shared" si="45"/>
        <v>11.333333333333334</v>
      </c>
      <c r="M41" s="60"/>
      <c r="N41" s="63"/>
      <c r="O41" s="66"/>
      <c r="P41" s="69"/>
      <c r="Q41" s="39">
        <f t="shared" ref="Q41" si="49">L41*P40</f>
        <v>34989.777777777781</v>
      </c>
      <c r="R41" s="42">
        <f t="shared" si="48"/>
        <v>202.3808746666667</v>
      </c>
      <c r="S41" s="49">
        <v>5243</v>
      </c>
      <c r="T41" s="49">
        <f t="shared" si="1"/>
        <v>183.4514048888889</v>
      </c>
      <c r="U41" s="24"/>
    </row>
    <row r="42" spans="1:21" ht="15.6" thickTop="1" thickBot="1" x14ac:dyDescent="0.35">
      <c r="A42" s="52"/>
      <c r="B42" s="58"/>
      <c r="C42" s="54"/>
      <c r="D42" s="47" t="s">
        <v>72</v>
      </c>
      <c r="E42" s="47" t="s">
        <v>70</v>
      </c>
      <c r="F42" s="5" t="s">
        <v>5</v>
      </c>
      <c r="G42" s="5" t="s">
        <v>6</v>
      </c>
      <c r="H42" s="15">
        <v>5.8</v>
      </c>
      <c r="I42" s="16">
        <v>7.4</v>
      </c>
      <c r="J42" s="17">
        <v>8.1</v>
      </c>
      <c r="K42" s="31">
        <f t="shared" si="44"/>
        <v>7.0999999999999988</v>
      </c>
      <c r="L42" s="31">
        <f t="shared" si="45"/>
        <v>7.5333333333333323</v>
      </c>
      <c r="M42" s="61"/>
      <c r="N42" s="64"/>
      <c r="O42" s="67"/>
      <c r="P42" s="70"/>
      <c r="Q42" s="41">
        <f t="shared" ref="Q42" si="50">L42*P40</f>
        <v>23257.911111111109</v>
      </c>
      <c r="R42" s="42">
        <f t="shared" si="48"/>
        <v>134.52375786666664</v>
      </c>
      <c r="S42" s="49">
        <v>5243</v>
      </c>
      <c r="T42" s="49">
        <f t="shared" si="1"/>
        <v>121.94122795555555</v>
      </c>
      <c r="U42" s="24"/>
    </row>
    <row r="43" spans="1:21" ht="15.6" thickTop="1" thickBot="1" x14ac:dyDescent="0.35">
      <c r="A43" s="51">
        <v>100000489</v>
      </c>
      <c r="B43" s="51" t="s">
        <v>62</v>
      </c>
      <c r="C43" s="51" t="s">
        <v>63</v>
      </c>
      <c r="D43" s="47" t="s">
        <v>72</v>
      </c>
      <c r="E43" s="47" t="s">
        <v>70</v>
      </c>
      <c r="F43" s="3" t="s">
        <v>9</v>
      </c>
      <c r="G43" s="3" t="s">
        <v>27</v>
      </c>
      <c r="H43" s="15">
        <v>5</v>
      </c>
      <c r="I43" s="16">
        <v>5</v>
      </c>
      <c r="J43" s="17">
        <v>5</v>
      </c>
      <c r="K43" s="31">
        <f t="shared" ref="K43:K45" si="51">(H43+I43+J43)/3</f>
        <v>5</v>
      </c>
      <c r="L43" s="31">
        <f t="shared" ref="L43:L45" si="52">(I43+J43+K43)/3</f>
        <v>5</v>
      </c>
      <c r="M43" s="59">
        <v>5312</v>
      </c>
      <c r="N43" s="62">
        <v>5351</v>
      </c>
      <c r="O43" s="65">
        <v>5379</v>
      </c>
      <c r="P43" s="68">
        <f t="shared" ref="P43" si="53">AVERAGE(M43:O45)</f>
        <v>5347.333333333333</v>
      </c>
      <c r="Q43" s="37">
        <f t="shared" ref="Q43" si="54">L43*P43</f>
        <v>26736.666666666664</v>
      </c>
      <c r="R43" s="42">
        <f t="shared" ref="R43:R45" si="55">(Q43*5784)/1000000</f>
        <v>154.64488</v>
      </c>
      <c r="S43" s="49">
        <v>5286</v>
      </c>
      <c r="T43" s="49">
        <f t="shared" si="1"/>
        <v>141.33001999999999</v>
      </c>
      <c r="U43" s="24"/>
    </row>
    <row r="44" spans="1:21" ht="15.6" thickTop="1" thickBot="1" x14ac:dyDescent="0.35">
      <c r="A44" s="52"/>
      <c r="B44" s="52"/>
      <c r="C44" s="52"/>
      <c r="D44" s="47" t="s">
        <v>72</v>
      </c>
      <c r="E44" s="47" t="s">
        <v>70</v>
      </c>
      <c r="F44" s="4" t="s">
        <v>12</v>
      </c>
      <c r="G44" s="4" t="s">
        <v>28</v>
      </c>
      <c r="H44" s="15">
        <v>10</v>
      </c>
      <c r="I44" s="16">
        <v>10</v>
      </c>
      <c r="J44" s="17">
        <v>10</v>
      </c>
      <c r="K44" s="31">
        <f t="shared" si="51"/>
        <v>10</v>
      </c>
      <c r="L44" s="31">
        <f t="shared" si="52"/>
        <v>10</v>
      </c>
      <c r="M44" s="60"/>
      <c r="N44" s="63"/>
      <c r="O44" s="66"/>
      <c r="P44" s="69"/>
      <c r="Q44" s="39">
        <f t="shared" ref="Q44" si="56">L44*P43</f>
        <v>53473.333333333328</v>
      </c>
      <c r="R44" s="42">
        <f t="shared" si="55"/>
        <v>309.28976</v>
      </c>
      <c r="S44" s="49">
        <v>5286</v>
      </c>
      <c r="T44" s="49">
        <f t="shared" si="1"/>
        <v>282.66003999999998</v>
      </c>
      <c r="U44" s="24"/>
    </row>
    <row r="45" spans="1:21" ht="15.6" thickTop="1" thickBot="1" x14ac:dyDescent="0.35">
      <c r="A45" s="52"/>
      <c r="B45" s="52"/>
      <c r="C45" s="52"/>
      <c r="D45" s="47" t="s">
        <v>72</v>
      </c>
      <c r="E45" s="47" t="s">
        <v>70</v>
      </c>
      <c r="F45" s="5" t="s">
        <v>5</v>
      </c>
      <c r="G45" s="5" t="s">
        <v>6</v>
      </c>
      <c r="H45" s="15">
        <v>9.9</v>
      </c>
      <c r="I45" s="16">
        <v>6.9</v>
      </c>
      <c r="J45" s="17">
        <v>10</v>
      </c>
      <c r="K45" s="31">
        <f t="shared" si="51"/>
        <v>8.9333333333333336</v>
      </c>
      <c r="L45" s="31">
        <f t="shared" si="52"/>
        <v>8.6111111111111107</v>
      </c>
      <c r="M45" s="61"/>
      <c r="N45" s="64"/>
      <c r="O45" s="67"/>
      <c r="P45" s="70"/>
      <c r="Q45" s="41">
        <f t="shared" ref="Q45" si="57">L45*P43</f>
        <v>46046.481481481474</v>
      </c>
      <c r="R45" s="42">
        <f t="shared" si="55"/>
        <v>266.33284888888886</v>
      </c>
      <c r="S45" s="49">
        <v>5286</v>
      </c>
      <c r="T45" s="49">
        <f t="shared" si="1"/>
        <v>243.40170111111107</v>
      </c>
      <c r="U45" s="24"/>
    </row>
    <row r="46" spans="1:21" ht="15.6" thickTop="1" thickBot="1" x14ac:dyDescent="0.35">
      <c r="A46" s="51">
        <v>100000489</v>
      </c>
      <c r="B46" s="51" t="s">
        <v>64</v>
      </c>
      <c r="C46" s="51" t="s">
        <v>65</v>
      </c>
      <c r="D46" s="47" t="s">
        <v>72</v>
      </c>
      <c r="E46" s="47" t="s">
        <v>70</v>
      </c>
      <c r="F46" s="3" t="s">
        <v>9</v>
      </c>
      <c r="G46" s="3" t="s">
        <v>27</v>
      </c>
      <c r="H46" s="15">
        <v>5</v>
      </c>
      <c r="I46" s="16">
        <v>5</v>
      </c>
      <c r="J46" s="17">
        <v>5</v>
      </c>
      <c r="K46" s="31">
        <f t="shared" ref="K46:K48" si="58">(H46+I46+J46)/3</f>
        <v>5</v>
      </c>
      <c r="L46" s="31">
        <f t="shared" ref="L46:L48" si="59">(I46+J46+K46)/3</f>
        <v>5</v>
      </c>
      <c r="M46" s="59">
        <v>3112</v>
      </c>
      <c r="N46" s="62">
        <v>3247</v>
      </c>
      <c r="O46" s="65">
        <v>5379</v>
      </c>
      <c r="P46" s="68">
        <f t="shared" ref="P46" si="60">AVERAGE(M46:O48)</f>
        <v>3912.6666666666665</v>
      </c>
      <c r="Q46" s="37">
        <f t="shared" ref="Q46" si="61">L46*P46</f>
        <v>19563.333333333332</v>
      </c>
      <c r="R46" s="42">
        <f t="shared" ref="R46:R48" si="62">(Q46*5784)/1000000</f>
        <v>113.15432</v>
      </c>
      <c r="S46" s="49">
        <v>5286</v>
      </c>
      <c r="T46" s="49">
        <f t="shared" si="1"/>
        <v>103.41177999999999</v>
      </c>
      <c r="U46" s="24"/>
    </row>
    <row r="47" spans="1:21" ht="15.6" thickTop="1" thickBot="1" x14ac:dyDescent="0.35">
      <c r="A47" s="52"/>
      <c r="B47" s="52"/>
      <c r="C47" s="52"/>
      <c r="D47" s="47" t="s">
        <v>72</v>
      </c>
      <c r="E47" s="47" t="s">
        <v>70</v>
      </c>
      <c r="F47" s="4" t="s">
        <v>12</v>
      </c>
      <c r="G47" s="4" t="s">
        <v>28</v>
      </c>
      <c r="H47" s="15">
        <v>10</v>
      </c>
      <c r="I47" s="16">
        <v>10</v>
      </c>
      <c r="J47" s="17">
        <v>10</v>
      </c>
      <c r="K47" s="31">
        <f t="shared" si="58"/>
        <v>10</v>
      </c>
      <c r="L47" s="31">
        <f t="shared" si="59"/>
        <v>10</v>
      </c>
      <c r="M47" s="60"/>
      <c r="N47" s="63"/>
      <c r="O47" s="66"/>
      <c r="P47" s="69"/>
      <c r="Q47" s="39">
        <f t="shared" ref="Q47" si="63">L47*P46</f>
        <v>39126.666666666664</v>
      </c>
      <c r="R47" s="42">
        <f t="shared" si="62"/>
        <v>226.30864</v>
      </c>
      <c r="S47" s="49">
        <v>5286</v>
      </c>
      <c r="T47" s="49">
        <f t="shared" si="1"/>
        <v>206.82355999999999</v>
      </c>
      <c r="U47" s="24"/>
    </row>
    <row r="48" spans="1:21" ht="15.6" thickTop="1" thickBot="1" x14ac:dyDescent="0.35">
      <c r="A48" s="52"/>
      <c r="B48" s="52"/>
      <c r="C48" s="52"/>
      <c r="D48" s="47" t="s">
        <v>72</v>
      </c>
      <c r="E48" s="47" t="s">
        <v>70</v>
      </c>
      <c r="F48" s="5" t="s">
        <v>5</v>
      </c>
      <c r="G48" s="5" t="s">
        <v>6</v>
      </c>
      <c r="H48" s="15">
        <v>9.4</v>
      </c>
      <c r="I48" s="16">
        <v>9</v>
      </c>
      <c r="J48" s="17">
        <v>9</v>
      </c>
      <c r="K48" s="31">
        <f t="shared" si="58"/>
        <v>9.1333333333333329</v>
      </c>
      <c r="L48" s="31">
        <f t="shared" si="59"/>
        <v>9.0444444444444443</v>
      </c>
      <c r="M48" s="61"/>
      <c r="N48" s="64"/>
      <c r="O48" s="67"/>
      <c r="P48" s="70"/>
      <c r="Q48" s="41">
        <f t="shared" ref="Q48" si="64">L48*P46</f>
        <v>35387.896296296298</v>
      </c>
      <c r="R48" s="42">
        <f t="shared" si="62"/>
        <v>204.6835921777778</v>
      </c>
      <c r="S48" s="49">
        <v>5286</v>
      </c>
      <c r="T48" s="49">
        <f t="shared" si="1"/>
        <v>187.06041982222223</v>
      </c>
      <c r="U48" s="24"/>
    </row>
    <row r="49" spans="1:21" ht="27.6" thickTop="1" thickBot="1" x14ac:dyDescent="0.35">
      <c r="A49" s="18">
        <v>100000489</v>
      </c>
      <c r="B49" s="18" t="s">
        <v>33</v>
      </c>
      <c r="C49" s="19" t="s">
        <v>32</v>
      </c>
      <c r="D49" s="47" t="s">
        <v>71</v>
      </c>
      <c r="E49" s="47" t="s">
        <v>70</v>
      </c>
      <c r="F49" s="5" t="s">
        <v>5</v>
      </c>
      <c r="G49" s="5" t="s">
        <v>31</v>
      </c>
      <c r="H49" s="15">
        <v>5</v>
      </c>
      <c r="I49" s="16">
        <v>5.0999999999999996</v>
      </c>
      <c r="J49" s="17">
        <v>5.6</v>
      </c>
      <c r="K49" s="31">
        <f t="shared" si="38"/>
        <v>5.2333333333333334</v>
      </c>
      <c r="L49" s="31">
        <v>5.2333333333333334</v>
      </c>
      <c r="M49" s="15">
        <v>568</v>
      </c>
      <c r="N49" s="16">
        <v>543</v>
      </c>
      <c r="O49" s="17">
        <v>578</v>
      </c>
      <c r="P49" s="34">
        <f>AVERAGE(M49:O49)</f>
        <v>563</v>
      </c>
      <c r="Q49" s="43">
        <f>L49*P49</f>
        <v>2946.3666666666668</v>
      </c>
      <c r="R49" s="44">
        <f t="shared" si="0"/>
        <v>17.041784800000002</v>
      </c>
      <c r="S49" s="49">
        <v>5495</v>
      </c>
      <c r="T49" s="49">
        <f t="shared" si="1"/>
        <v>16.190284833333333</v>
      </c>
      <c r="U49" s="24"/>
    </row>
    <row r="50" spans="1:21" ht="27.6" thickTop="1" thickBot="1" x14ac:dyDescent="0.35">
      <c r="A50" s="18">
        <v>100000489</v>
      </c>
      <c r="B50" s="18" t="s">
        <v>34</v>
      </c>
      <c r="C50" s="19" t="s">
        <v>35</v>
      </c>
      <c r="D50" s="47" t="s">
        <v>71</v>
      </c>
      <c r="E50" s="47" t="s">
        <v>70</v>
      </c>
      <c r="F50" s="5" t="s">
        <v>5</v>
      </c>
      <c r="G50" s="5" t="s">
        <v>26</v>
      </c>
      <c r="H50" s="15">
        <v>24</v>
      </c>
      <c r="I50" s="16">
        <v>28</v>
      </c>
      <c r="J50" s="17">
        <v>43</v>
      </c>
      <c r="K50" s="31">
        <f t="shared" si="38"/>
        <v>31.666666666666668</v>
      </c>
      <c r="L50" s="31">
        <v>31.666666666666668</v>
      </c>
      <c r="M50" s="25">
        <v>3077</v>
      </c>
      <c r="N50" s="26">
        <v>3014</v>
      </c>
      <c r="O50" s="27">
        <v>3186</v>
      </c>
      <c r="P50" s="34">
        <f t="shared" ref="P50:P55" si="65">AVERAGE(M50:O50)</f>
        <v>3092.3333333333335</v>
      </c>
      <c r="Q50" s="43">
        <f t="shared" ref="Q50:Q57" si="66">L50*P50</f>
        <v>97923.888888888891</v>
      </c>
      <c r="R50" s="44">
        <f t="shared" si="0"/>
        <v>566.39177333333339</v>
      </c>
      <c r="S50" s="49">
        <v>2483</v>
      </c>
      <c r="T50" s="49">
        <f t="shared" si="1"/>
        <v>243.14501611111112</v>
      </c>
      <c r="U50" s="24"/>
    </row>
    <row r="51" spans="1:21" ht="27.6" thickTop="1" thickBot="1" x14ac:dyDescent="0.35">
      <c r="A51" s="18">
        <v>100000489</v>
      </c>
      <c r="B51" s="18" t="s">
        <v>36</v>
      </c>
      <c r="C51" s="19" t="s">
        <v>35</v>
      </c>
      <c r="D51" s="47" t="s">
        <v>71</v>
      </c>
      <c r="E51" s="47" t="s">
        <v>70</v>
      </c>
      <c r="F51" s="5" t="s">
        <v>5</v>
      </c>
      <c r="G51" s="5" t="s">
        <v>26</v>
      </c>
      <c r="H51" s="15">
        <v>11</v>
      </c>
      <c r="I51" s="16">
        <v>14</v>
      </c>
      <c r="J51" s="17">
        <v>29</v>
      </c>
      <c r="K51" s="31">
        <f t="shared" si="38"/>
        <v>18</v>
      </c>
      <c r="L51" s="31">
        <v>18</v>
      </c>
      <c r="M51" s="25">
        <v>1110</v>
      </c>
      <c r="N51" s="26">
        <v>1100</v>
      </c>
      <c r="O51" s="27">
        <v>1104</v>
      </c>
      <c r="P51" s="34">
        <f t="shared" si="65"/>
        <v>1104.6666666666667</v>
      </c>
      <c r="Q51" s="43">
        <f t="shared" si="66"/>
        <v>19884</v>
      </c>
      <c r="R51" s="44">
        <f t="shared" si="0"/>
        <v>115.009056</v>
      </c>
      <c r="S51" s="49">
        <v>2483</v>
      </c>
      <c r="T51" s="49">
        <f t="shared" si="1"/>
        <v>49.371972</v>
      </c>
      <c r="U51" s="24"/>
    </row>
    <row r="52" spans="1:21" ht="27.6" thickTop="1" thickBot="1" x14ac:dyDescent="0.35">
      <c r="A52" s="18">
        <v>100000489</v>
      </c>
      <c r="B52" s="18" t="s">
        <v>37</v>
      </c>
      <c r="C52" s="19" t="s">
        <v>35</v>
      </c>
      <c r="D52" s="47" t="s">
        <v>71</v>
      </c>
      <c r="E52" s="47" t="s">
        <v>70</v>
      </c>
      <c r="F52" s="5" t="s">
        <v>5</v>
      </c>
      <c r="G52" s="5" t="s">
        <v>26</v>
      </c>
      <c r="H52" s="15">
        <v>24</v>
      </c>
      <c r="I52" s="16">
        <v>50</v>
      </c>
      <c r="J52" s="17">
        <v>21</v>
      </c>
      <c r="K52" s="31">
        <f t="shared" si="38"/>
        <v>31.666666666666668</v>
      </c>
      <c r="L52" s="31">
        <v>31.666666666666668</v>
      </c>
      <c r="M52" s="25">
        <v>1227</v>
      </c>
      <c r="N52" s="26">
        <v>1221</v>
      </c>
      <c r="O52" s="27">
        <v>1190</v>
      </c>
      <c r="P52" s="34">
        <f t="shared" si="65"/>
        <v>1212.6666666666667</v>
      </c>
      <c r="Q52" s="43">
        <f t="shared" si="66"/>
        <v>38401.111111111117</v>
      </c>
      <c r="R52" s="44">
        <f t="shared" si="0"/>
        <v>222.11202666666668</v>
      </c>
      <c r="S52" s="49">
        <v>2483</v>
      </c>
      <c r="T52" s="49">
        <f t="shared" si="1"/>
        <v>95.349958888888892</v>
      </c>
      <c r="U52" s="24"/>
    </row>
    <row r="53" spans="1:21" ht="27.6" thickTop="1" thickBot="1" x14ac:dyDescent="0.35">
      <c r="A53" s="18">
        <v>100000489</v>
      </c>
      <c r="B53" s="18" t="s">
        <v>38</v>
      </c>
      <c r="C53" s="19" t="s">
        <v>39</v>
      </c>
      <c r="D53" s="47" t="s">
        <v>71</v>
      </c>
      <c r="E53" s="47" t="s">
        <v>70</v>
      </c>
      <c r="F53" s="5" t="s">
        <v>5</v>
      </c>
      <c r="G53" s="5" t="s">
        <v>26</v>
      </c>
      <c r="H53" s="15">
        <v>28</v>
      </c>
      <c r="I53" s="16">
        <v>24</v>
      </c>
      <c r="J53" s="17">
        <v>37</v>
      </c>
      <c r="K53" s="31">
        <f t="shared" si="38"/>
        <v>29.666666666666668</v>
      </c>
      <c r="L53" s="31">
        <v>29.666666666666668</v>
      </c>
      <c r="M53" s="15">
        <v>512</v>
      </c>
      <c r="N53" s="26">
        <v>1321</v>
      </c>
      <c r="O53" s="17">
        <v>842</v>
      </c>
      <c r="P53" s="34">
        <f t="shared" si="65"/>
        <v>891.66666666666663</v>
      </c>
      <c r="Q53" s="43">
        <f t="shared" si="66"/>
        <v>26452.777777777777</v>
      </c>
      <c r="R53" s="44">
        <f t="shared" si="0"/>
        <v>153.00286666666665</v>
      </c>
      <c r="S53" s="49">
        <v>2483</v>
      </c>
      <c r="T53" s="49">
        <f t="shared" si="1"/>
        <v>65.68224722222223</v>
      </c>
      <c r="U53" s="24"/>
    </row>
    <row r="54" spans="1:21" ht="27.6" thickTop="1" thickBot="1" x14ac:dyDescent="0.35">
      <c r="A54" s="18">
        <v>100000489</v>
      </c>
      <c r="B54" s="18" t="s">
        <v>40</v>
      </c>
      <c r="C54" s="19" t="s">
        <v>41</v>
      </c>
      <c r="D54" s="47" t="s">
        <v>71</v>
      </c>
      <c r="E54" s="47" t="s">
        <v>70</v>
      </c>
      <c r="F54" s="5" t="s">
        <v>5</v>
      </c>
      <c r="G54" s="5" t="s">
        <v>31</v>
      </c>
      <c r="H54" s="15">
        <v>13</v>
      </c>
      <c r="I54" s="16">
        <v>13</v>
      </c>
      <c r="J54" s="17">
        <v>16</v>
      </c>
      <c r="K54" s="31">
        <f t="shared" si="38"/>
        <v>14</v>
      </c>
      <c r="L54" s="31">
        <v>14</v>
      </c>
      <c r="M54" s="25">
        <v>5906</v>
      </c>
      <c r="N54" s="26">
        <v>5973</v>
      </c>
      <c r="O54" s="27">
        <v>6007</v>
      </c>
      <c r="P54" s="34">
        <f t="shared" si="65"/>
        <v>5962</v>
      </c>
      <c r="Q54" s="43">
        <f t="shared" si="66"/>
        <v>83468</v>
      </c>
      <c r="R54" s="44">
        <f t="shared" si="0"/>
        <v>482.77891199999999</v>
      </c>
      <c r="S54" s="49">
        <v>2483</v>
      </c>
      <c r="T54" s="49">
        <f t="shared" si="1"/>
        <v>207.25104400000001</v>
      </c>
      <c r="U54" s="24"/>
    </row>
    <row r="55" spans="1:21" ht="27.6" thickTop="1" thickBot="1" x14ac:dyDescent="0.35">
      <c r="A55" s="18">
        <v>100000489</v>
      </c>
      <c r="B55" s="22" t="s">
        <v>42</v>
      </c>
      <c r="C55" s="23" t="s">
        <v>41</v>
      </c>
      <c r="D55" s="47" t="s">
        <v>71</v>
      </c>
      <c r="E55" s="47" t="s">
        <v>70</v>
      </c>
      <c r="F55" s="5" t="s">
        <v>5</v>
      </c>
      <c r="G55" s="5" t="s">
        <v>31</v>
      </c>
      <c r="H55" s="15">
        <v>11</v>
      </c>
      <c r="I55" s="16">
        <v>9.6</v>
      </c>
      <c r="J55" s="17">
        <v>10</v>
      </c>
      <c r="K55" s="31">
        <f t="shared" si="38"/>
        <v>10.200000000000001</v>
      </c>
      <c r="L55" s="31">
        <v>10.200000000000001</v>
      </c>
      <c r="M55" s="25">
        <v>4416</v>
      </c>
      <c r="N55" s="26">
        <v>4297</v>
      </c>
      <c r="O55" s="27">
        <v>4216</v>
      </c>
      <c r="P55" s="35">
        <f t="shared" si="65"/>
        <v>4309.666666666667</v>
      </c>
      <c r="Q55" s="45">
        <f t="shared" si="66"/>
        <v>43958.600000000006</v>
      </c>
      <c r="R55" s="46">
        <f t="shared" si="0"/>
        <v>254.25654240000003</v>
      </c>
      <c r="S55" s="49">
        <v>2483</v>
      </c>
      <c r="T55" s="49">
        <f t="shared" si="1"/>
        <v>109.14920380000001</v>
      </c>
      <c r="U55" s="24"/>
    </row>
    <row r="56" spans="1:21" ht="15.6" thickTop="1" thickBot="1" x14ac:dyDescent="0.35">
      <c r="A56" s="18">
        <v>100000489</v>
      </c>
      <c r="B56" s="22" t="s">
        <v>49</v>
      </c>
      <c r="C56" s="23" t="s">
        <v>50</v>
      </c>
      <c r="D56" s="47" t="s">
        <v>71</v>
      </c>
      <c r="E56" s="47" t="s">
        <v>70</v>
      </c>
      <c r="F56" s="5" t="s">
        <v>5</v>
      </c>
      <c r="G56" s="5" t="s">
        <v>31</v>
      </c>
      <c r="H56" s="15">
        <v>120</v>
      </c>
      <c r="I56" s="16">
        <v>140</v>
      </c>
      <c r="J56" s="17">
        <v>142</v>
      </c>
      <c r="K56" s="31">
        <f t="shared" si="38"/>
        <v>134</v>
      </c>
      <c r="L56" s="31">
        <v>134</v>
      </c>
      <c r="M56" s="25">
        <v>424</v>
      </c>
      <c r="N56" s="26">
        <v>557</v>
      </c>
      <c r="O56" s="27">
        <v>659</v>
      </c>
      <c r="P56" s="35">
        <f t="shared" ref="P56:P57" si="67">AVERAGE(M56:O56)</f>
        <v>546.66666666666663</v>
      </c>
      <c r="Q56" s="45">
        <f t="shared" si="66"/>
        <v>73253.333333333328</v>
      </c>
      <c r="R56" s="46">
        <f t="shared" ref="R56:R57" si="68">(Q56*5784)/1000000</f>
        <v>423.69727999999998</v>
      </c>
      <c r="S56" s="49">
        <v>5465</v>
      </c>
      <c r="T56" s="49">
        <f t="shared" si="1"/>
        <v>400.32946666666663</v>
      </c>
    </row>
    <row r="57" spans="1:21" ht="15.6" thickTop="1" thickBot="1" x14ac:dyDescent="0.35">
      <c r="A57" s="18">
        <v>100000489</v>
      </c>
      <c r="B57" s="22" t="s">
        <v>51</v>
      </c>
      <c r="C57" s="23" t="s">
        <v>50</v>
      </c>
      <c r="D57" s="47" t="s">
        <v>71</v>
      </c>
      <c r="E57" s="47" t="s">
        <v>70</v>
      </c>
      <c r="F57" s="5" t="s">
        <v>5</v>
      </c>
      <c r="G57" s="5" t="s">
        <v>31</v>
      </c>
      <c r="H57" s="15">
        <v>9</v>
      </c>
      <c r="I57" s="16">
        <v>5.9</v>
      </c>
      <c r="J57" s="17">
        <v>5</v>
      </c>
      <c r="K57" s="31">
        <f>(H57+I57+J57)/3</f>
        <v>6.6333333333333329</v>
      </c>
      <c r="L57" s="31">
        <v>6.63</v>
      </c>
      <c r="M57" s="25">
        <v>576</v>
      </c>
      <c r="N57" s="26">
        <v>660</v>
      </c>
      <c r="O57" s="27">
        <v>697</v>
      </c>
      <c r="P57" s="35">
        <f t="shared" si="67"/>
        <v>644.33333333333337</v>
      </c>
      <c r="Q57" s="45">
        <f t="shared" si="66"/>
        <v>4271.93</v>
      </c>
      <c r="R57" s="46">
        <f t="shared" si="68"/>
        <v>24.708843120000001</v>
      </c>
      <c r="S57" s="49">
        <v>5465</v>
      </c>
      <c r="T57" s="49">
        <f t="shared" si="1"/>
        <v>23.346097450000002</v>
      </c>
    </row>
    <row r="58" spans="1:21" ht="15" thickTop="1" x14ac:dyDescent="0.3"/>
  </sheetData>
  <mergeCells count="106">
    <mergeCell ref="M22:M24"/>
    <mergeCell ref="N22:N24"/>
    <mergeCell ref="O22:O24"/>
    <mergeCell ref="P19:P21"/>
    <mergeCell ref="P22:P24"/>
    <mergeCell ref="P4:P6"/>
    <mergeCell ref="P7:P9"/>
    <mergeCell ref="P10:P12"/>
    <mergeCell ref="P13:P15"/>
    <mergeCell ref="P16:P18"/>
    <mergeCell ref="M13:M15"/>
    <mergeCell ref="N13:N15"/>
    <mergeCell ref="O13:O15"/>
    <mergeCell ref="M16:M18"/>
    <mergeCell ref="N16:N18"/>
    <mergeCell ref="O16:O18"/>
    <mergeCell ref="M19:M21"/>
    <mergeCell ref="N19:N21"/>
    <mergeCell ref="O19:O21"/>
    <mergeCell ref="M3:O3"/>
    <mergeCell ref="M4:M6"/>
    <mergeCell ref="N4:N6"/>
    <mergeCell ref="O4:O6"/>
    <mergeCell ref="M7:M9"/>
    <mergeCell ref="N7:N9"/>
    <mergeCell ref="O7:O9"/>
    <mergeCell ref="M10:M12"/>
    <mergeCell ref="N10:N12"/>
    <mergeCell ref="O10:O12"/>
    <mergeCell ref="C19:C21"/>
    <mergeCell ref="B4:B6"/>
    <mergeCell ref="C4:C6"/>
    <mergeCell ref="B7:B9"/>
    <mergeCell ref="C7:C9"/>
    <mergeCell ref="B10:B12"/>
    <mergeCell ref="C10:C12"/>
    <mergeCell ref="B13:B15"/>
    <mergeCell ref="B22:B24"/>
    <mergeCell ref="C22:C24"/>
    <mergeCell ref="C13:C15"/>
    <mergeCell ref="B16:B18"/>
    <mergeCell ref="C16:C18"/>
    <mergeCell ref="B19:B21"/>
    <mergeCell ref="O34:O36"/>
    <mergeCell ref="P34:P36"/>
    <mergeCell ref="B31:B33"/>
    <mergeCell ref="C31:C33"/>
    <mergeCell ref="M31:M33"/>
    <mergeCell ref="N31:N33"/>
    <mergeCell ref="O31:O33"/>
    <mergeCell ref="P25:P27"/>
    <mergeCell ref="B28:B30"/>
    <mergeCell ref="C28:C30"/>
    <mergeCell ref="M28:M30"/>
    <mergeCell ref="N28:N30"/>
    <mergeCell ref="O28:O30"/>
    <mergeCell ref="P28:P30"/>
    <mergeCell ref="B25:B27"/>
    <mergeCell ref="C25:C27"/>
    <mergeCell ref="M25:M27"/>
    <mergeCell ref="N25:N27"/>
    <mergeCell ref="O25:O27"/>
    <mergeCell ref="A4:A6"/>
    <mergeCell ref="A7:A9"/>
    <mergeCell ref="A10:A12"/>
    <mergeCell ref="A13:A15"/>
    <mergeCell ref="A16:A18"/>
    <mergeCell ref="M46:M48"/>
    <mergeCell ref="N46:N48"/>
    <mergeCell ref="O46:O48"/>
    <mergeCell ref="P46:P48"/>
    <mergeCell ref="M43:M45"/>
    <mergeCell ref="N43:N45"/>
    <mergeCell ref="O43:O45"/>
    <mergeCell ref="P43:P45"/>
    <mergeCell ref="M37:M39"/>
    <mergeCell ref="N37:N39"/>
    <mergeCell ref="O37:O39"/>
    <mergeCell ref="P37:P39"/>
    <mergeCell ref="M40:M42"/>
    <mergeCell ref="N40:N42"/>
    <mergeCell ref="O40:O42"/>
    <mergeCell ref="P40:P42"/>
    <mergeCell ref="P31:P33"/>
    <mergeCell ref="M34:M36"/>
    <mergeCell ref="N34:N36"/>
    <mergeCell ref="A34:A36"/>
    <mergeCell ref="A37:A39"/>
    <mergeCell ref="A40:A42"/>
    <mergeCell ref="A43:A45"/>
    <mergeCell ref="A46:A48"/>
    <mergeCell ref="A19:A21"/>
    <mergeCell ref="A22:A24"/>
    <mergeCell ref="A25:A27"/>
    <mergeCell ref="A28:A30"/>
    <mergeCell ref="A31:A33"/>
    <mergeCell ref="B43:B45"/>
    <mergeCell ref="C43:C45"/>
    <mergeCell ref="B46:B48"/>
    <mergeCell ref="C46:C48"/>
    <mergeCell ref="B34:B36"/>
    <mergeCell ref="C34:C36"/>
    <mergeCell ref="B37:B39"/>
    <mergeCell ref="C37:C39"/>
    <mergeCell ref="C40:C42"/>
    <mergeCell ref="B40:B42"/>
  </mergeCells>
  <phoneticPr fontId="6" type="noConversion"/>
  <pageMargins left="0.25" right="0.25" top="0.75" bottom="0.75" header="0.3" footer="0.3"/>
  <pageSetup paperSize="8" scale="7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27C9EB97D079345ABFC78F5ABDD9980" ma:contentTypeVersion="18" ma:contentTypeDescription="Crear nuevo documento." ma:contentTypeScope="" ma:versionID="8957733141224319400bdce7a9057fa5">
  <xsd:schema xmlns:xsd="http://www.w3.org/2001/XMLSchema" xmlns:xs="http://www.w3.org/2001/XMLSchema" xmlns:p="http://schemas.microsoft.com/office/2006/metadata/properties" xmlns:ns2="8f4395bb-1ad6-446b-a26a-e91a126cf4ad" xmlns:ns3="0f68879c-352f-421c-b7e1-0631501c9c09" xmlns:ns4="b4a7507b-6c9b-451d-8fe5-d3510c7d7a80" targetNamespace="http://schemas.microsoft.com/office/2006/metadata/properties" ma:root="true" ma:fieldsID="186bd4fee6f03dd321792e52b1dea14b" ns2:_="" ns3:_="" ns4:_="">
    <xsd:import namespace="8f4395bb-1ad6-446b-a26a-e91a126cf4ad"/>
    <xsd:import namespace="0f68879c-352f-421c-b7e1-0631501c9c09"/>
    <xsd:import namespace="b4a7507b-6c9b-451d-8fe5-d3510c7d7a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4395bb-1ad6-446b-a26a-e91a126cf4a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6238219-447f-418f-809f-6e2596424e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68879c-352f-421c-b7e1-0631501c9c09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a7507b-6c9b-451d-8fe5-d3510c7d7a80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b22ccd6c-7521-40bc-a034-0e92824f69b0}" ma:internalName="TaxCatchAll" ma:showField="CatchAllData" ma:web="b4a7507b-6c9b-451d-8fe5-d3510c7d7a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Tipo de contenido"/>
        <xsd:element ref="dc:title" minOccurs="0" maxOccurs="1" ma:index="3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4a7507b-6c9b-451d-8fe5-d3510c7d7a80" xsi:nil="true"/>
    <lcf76f155ced4ddcb4097134ff3c332f xmlns="8f4395bb-1ad6-446b-a26a-e91a126cf4a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5992B03-4C68-4720-9505-45B180534A1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B08385A-5525-4AAA-AD48-C43C79E6CDE8}"/>
</file>

<file path=customXml/itemProps3.xml><?xml version="1.0" encoding="utf-8"?>
<ds:datastoreItem xmlns:ds="http://schemas.openxmlformats.org/officeDocument/2006/customXml" ds:itemID="{5DB608F2-5F67-4C53-9EE3-3AC77FF9F1FE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Javier Alonso Barrantes</dc:creator>
  <cp:lastModifiedBy>Carmen Durana</cp:lastModifiedBy>
  <cp:lastPrinted>2021-06-03T08:39:33Z</cp:lastPrinted>
  <dcterms:created xsi:type="dcterms:W3CDTF">2021-02-02T15:05:06Z</dcterms:created>
  <dcterms:modified xsi:type="dcterms:W3CDTF">2023-02-14T13:36:48Z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0x010100927C9EB97D079345ABFC78F5ABDD9980</vt:lpwstr>
  </property>
  <property fmtid="{D5CDD505-2E9C-101B-9397-08002B2CF9AE}" pid="3" name="xd_Signature">
    <vt:bool>false</vt:bool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_SourceUrl">
    <vt:lpwstr/>
  </property>
  <property fmtid="{D5CDD505-2E9C-101B-9397-08002B2CF9AE}" pid="10" name="_SharedFileIndex">
    <vt:lpwstr/>
  </property>
</Properties>
</file>